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susisiekimopaslaugos-my.sharepoint.com/personal/vitalijar_sisp_lt/Documents/Desktop/delfi.lt projektas/"/>
    </mc:Choice>
  </mc:AlternateContent>
  <xr:revisionPtr revIDLastSave="5" documentId="8_{99BE96B0-8FCF-4E1A-8FA1-3F693D96E7D6}" xr6:coauthVersionLast="47" xr6:coauthVersionMax="47" xr10:uidLastSave="{A50F1172-1581-4971-976B-2EF60CB12340}"/>
  <bookViews>
    <workbookView xWindow="28680" yWindow="-120" windowWidth="29040" windowHeight="17520" xr2:uid="{00000000-000D-0000-FFFF-FFFF00000000}"/>
  </bookViews>
  <sheets>
    <sheet name="Turinio projektas 1dalis" sheetId="7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7" l="1"/>
  <c r="M37" i="7" s="1"/>
  <c r="O37" i="7" s="1"/>
  <c r="J36" i="7"/>
  <c r="M36" i="7" s="1"/>
  <c r="O36" i="7" s="1"/>
  <c r="J34" i="7"/>
  <c r="M34" i="7" s="1"/>
  <c r="O34" i="7" s="1"/>
  <c r="M46" i="7" s="1"/>
  <c r="J32" i="7"/>
  <c r="M32" i="7" s="1"/>
  <c r="O32" i="7" s="1"/>
  <c r="M45" i="7" s="1"/>
  <c r="J30" i="7"/>
  <c r="M30" i="7" s="1"/>
  <c r="O30" i="7" s="1"/>
  <c r="M44" i="7" s="1"/>
  <c r="J29" i="7"/>
  <c r="M29" i="7" s="1"/>
  <c r="O29" i="7" s="1"/>
  <c r="J28" i="7"/>
  <c r="M28" i="7" s="1"/>
  <c r="O28" i="7" s="1"/>
  <c r="J27" i="7"/>
  <c r="M27" i="7" s="1"/>
  <c r="O27" i="7" s="1"/>
  <c r="J26" i="7"/>
  <c r="M26" i="7" s="1"/>
  <c r="O26" i="7" s="1"/>
  <c r="J25" i="7"/>
  <c r="M25" i="7" s="1"/>
  <c r="O25" i="7" s="1"/>
  <c r="J16" i="7"/>
  <c r="M16" i="7" s="1"/>
  <c r="O16" i="7" s="1"/>
  <c r="J14" i="7"/>
  <c r="J38" i="7" l="1"/>
  <c r="M43" i="7"/>
  <c r="M14" i="7"/>
  <c r="O14" i="7" s="1"/>
  <c r="P14" i="7" s="1"/>
  <c r="M42" i="7" l="1"/>
  <c r="M40" i="7" s="1"/>
  <c r="M38" i="7"/>
  <c r="M47" i="7"/>
  <c r="M48" i="7" l="1"/>
  <c r="M49" i="7" s="1"/>
</calcChain>
</file>

<file path=xl/sharedStrings.xml><?xml version="1.0" encoding="utf-8"?>
<sst xmlns="http://schemas.openxmlformats.org/spreadsheetml/2006/main" count="133" uniqueCount="76">
  <si>
    <t>Portalas</t>
  </si>
  <si>
    <t>Formatas</t>
  </si>
  <si>
    <t>Svoris KB</t>
  </si>
  <si>
    <t>Viso parodymų</t>
  </si>
  <si>
    <t xml:space="preserve">&lt; 200 </t>
  </si>
  <si>
    <t>&lt; 200</t>
  </si>
  <si>
    <t>Vieneto kaina</t>
  </si>
  <si>
    <t>CPM</t>
  </si>
  <si>
    <t>Vieta</t>
  </si>
  <si>
    <t>Klientas:</t>
  </si>
  <si>
    <t>Pozicija</t>
  </si>
  <si>
    <t xml:space="preserve">dinaminė   </t>
  </si>
  <si>
    <t>Maksimali CPM kaina:</t>
  </si>
  <si>
    <t>Reklama:</t>
  </si>
  <si>
    <t>Viso (be PVM):</t>
  </si>
  <si>
    <t>PVM (21%):</t>
  </si>
  <si>
    <t>Su PVM (21%):</t>
  </si>
  <si>
    <t>&lt; 150</t>
  </si>
  <si>
    <t>Nr.</t>
  </si>
  <si>
    <t>statinė</t>
  </si>
  <si>
    <t>Parodymų skaičius:</t>
  </si>
  <si>
    <t xml:space="preserve"> Projekto aplinka:</t>
  </si>
  <si>
    <t>Techniniai reikalavimai</t>
  </si>
  <si>
    <t>Speciali kaina 
(be PVM)</t>
  </si>
  <si>
    <t>Delfi</t>
  </si>
  <si>
    <t>m.Delfi.lt</t>
  </si>
  <si>
    <t>Nuolaida</t>
  </si>
  <si>
    <t>Vienetas</t>
  </si>
  <si>
    <t>Viso kaina be nuolaidos</t>
  </si>
  <si>
    <t>Viso kaina su nuolaida</t>
  </si>
  <si>
    <t>Viso kaina be nuolaidos:</t>
  </si>
  <si>
    <t>300x250 tekste (I, II, III)</t>
  </si>
  <si>
    <t>1200x120 eilutė apačioje mobiliuosiuose</t>
  </si>
  <si>
    <t>300x600 (I) mobiliuosiuose</t>
  </si>
  <si>
    <t>300x250 (II, III) mobiliuosiuose</t>
  </si>
  <si>
    <t>&lt; 100</t>
  </si>
  <si>
    <t>300x250 mobiliuosiuose (Neanimuotas)</t>
  </si>
  <si>
    <t>VNT</t>
  </si>
  <si>
    <t>Turinys:</t>
  </si>
  <si>
    <t xml:space="preserve">1200x250+300x600 kampas  </t>
  </si>
  <si>
    <t>580x200 po pirma straipsnio nuotrauka</t>
  </si>
  <si>
    <t>300x128 eilutė apačioje mobiliuosiuose</t>
  </si>
  <si>
    <t xml:space="preserve">300x600 </t>
  </si>
  <si>
    <t>Projekto vidus 
(reklama prie projekto turinio)</t>
  </si>
  <si>
    <t>Projekto vidus 
(reklama prie projekto turinio) MOBILE</t>
  </si>
  <si>
    <t>Delfi Redakcijos darbai:</t>
  </si>
  <si>
    <r>
      <rPr>
        <b/>
        <sz val="8"/>
        <rFont val="Arial"/>
        <family val="2"/>
        <charset val="186"/>
      </rPr>
      <t>Delfi UT Redakcijos darbai:</t>
    </r>
    <r>
      <rPr>
        <sz val="8"/>
        <rFont val="Arial"/>
        <family val="2"/>
        <charset val="186"/>
      </rPr>
      <t xml:space="preserve"> užsakomojo turinio straipsnių </t>
    </r>
    <r>
      <rPr>
        <b/>
        <sz val="8"/>
        <rFont val="Arial"/>
        <family val="2"/>
        <charset val="186"/>
      </rPr>
      <t>publikavimas</t>
    </r>
    <r>
      <rPr>
        <sz val="8"/>
        <rFont val="Arial"/>
        <family val="2"/>
        <charset val="186"/>
      </rPr>
      <t>.</t>
    </r>
  </si>
  <si>
    <r>
      <rPr>
        <b/>
        <sz val="8"/>
        <rFont val="Arial"/>
        <family val="2"/>
        <charset val="186"/>
      </rPr>
      <t>Delfi UT Redakcijos darbai:</t>
    </r>
    <r>
      <rPr>
        <sz val="8"/>
        <rFont val="Arial"/>
        <family val="2"/>
        <charset val="186"/>
      </rPr>
      <t xml:space="preserve"> užsakomojo turinio straipsnių </t>
    </r>
    <r>
      <rPr>
        <b/>
        <sz val="8"/>
        <rFont val="Arial"/>
        <family val="2"/>
        <charset val="186"/>
      </rPr>
      <t>parengimas</t>
    </r>
    <r>
      <rPr>
        <sz val="8"/>
        <rFont val="Arial"/>
        <family val="2"/>
        <charset val="186"/>
      </rPr>
      <t>.</t>
    </r>
  </si>
  <si>
    <t>Susisiekimo paslaugos SĮ (JUDU)</t>
  </si>
  <si>
    <r>
      <t xml:space="preserve">Titulinis - 3 naujienų blokas 
</t>
    </r>
    <r>
      <rPr>
        <sz val="8"/>
        <color rgb="FF3858F5"/>
        <rFont val="Arial"/>
        <family val="2"/>
        <charset val="186"/>
      </rPr>
      <t>bloko vieta bus patikslinta, patvirtinus pasiūlymą</t>
    </r>
  </si>
  <si>
    <t>1200x250+300x250 (Neanimuotas)</t>
  </si>
  <si>
    <t>Dizaino darbai:</t>
  </si>
  <si>
    <t>Fotosesija.</t>
  </si>
  <si>
    <t>Fotosesija:</t>
  </si>
  <si>
    <t>300x600 mobiliuosiuose</t>
  </si>
  <si>
    <r>
      <t xml:space="preserve">Titulinis </t>
    </r>
    <r>
      <rPr>
        <sz val="8"/>
        <color rgb="FF3858F5"/>
        <rFont val="Arial"/>
        <family val="2"/>
        <charset val="186"/>
      </rPr>
      <t>(GEO: Vilnius)</t>
    </r>
  </si>
  <si>
    <r>
      <t xml:space="preserve">Visa aplinka </t>
    </r>
    <r>
      <rPr>
        <sz val="8"/>
        <color rgb="FF3858F5"/>
        <rFont val="Arial"/>
        <family val="2"/>
        <charset val="186"/>
      </rPr>
      <t>(GEO: Vilnius)</t>
    </r>
  </si>
  <si>
    <t>Facebook</t>
  </si>
  <si>
    <r>
      <t xml:space="preserve">Užsakomųjų straipsnių publikavimas </t>
    </r>
    <r>
      <rPr>
        <b/>
        <sz val="8"/>
        <rFont val="Arial"/>
        <family val="2"/>
        <charset val="186"/>
      </rPr>
      <t>Delfi Facebook.</t>
    </r>
  </si>
  <si>
    <t>Birželis</t>
  </si>
  <si>
    <t>Liepa</t>
  </si>
  <si>
    <t>Rugpjūtis</t>
  </si>
  <si>
    <t>Rugsėjis</t>
  </si>
  <si>
    <t>Facebook:</t>
  </si>
  <si>
    <r>
      <rPr>
        <b/>
        <sz val="8"/>
        <rFont val="Arial"/>
        <family val="2"/>
        <charset val="186"/>
      </rPr>
      <t xml:space="preserve">Delfi Redakcijos darbai: </t>
    </r>
    <r>
      <rPr>
        <sz val="8"/>
        <rFont val="Arial"/>
        <family val="2"/>
        <charset val="186"/>
      </rPr>
      <t>organinių straipsnių ruošimas. Straipsniai - matomi TOP naujienose ir natūraliame naujienų sraute ir pagr. Delfi Facebook'e.</t>
    </r>
  </si>
  <si>
    <r>
      <rPr>
        <b/>
        <sz val="8"/>
        <rFont val="Arial"/>
        <family val="2"/>
        <charset val="186"/>
      </rPr>
      <t>Dizaino darbai:</t>
    </r>
    <r>
      <rPr>
        <sz val="8"/>
        <rFont val="Arial"/>
        <family val="2"/>
        <charset val="186"/>
      </rPr>
      <t xml:space="preserve"> banerių gamyba (tik 1 banerių paketas).</t>
    </r>
  </si>
  <si>
    <t>880x400</t>
  </si>
  <si>
    <t>Birželis (2 sav.)</t>
  </si>
  <si>
    <t>Turinio projektas:</t>
  </si>
  <si>
    <t>2024 m.pasirintomis datomis</t>
  </si>
  <si>
    <t>Banerinė reklama.</t>
  </si>
  <si>
    <t>Delfi.RU</t>
  </si>
  <si>
    <r>
      <rPr>
        <b/>
        <sz val="8"/>
        <rFont val="Arial"/>
        <family val="2"/>
        <charset val="186"/>
      </rPr>
      <t xml:space="preserve">Delfi Redakcijos darbai: </t>
    </r>
    <r>
      <rPr>
        <sz val="8"/>
        <rFont val="Arial"/>
        <family val="2"/>
        <charset val="186"/>
      </rPr>
      <t>organinių straipsnių RUSŲ kalba ruošimas. (https://www.delfi.lt/ru/)</t>
    </r>
  </si>
  <si>
    <r>
      <rPr>
        <b/>
        <sz val="8"/>
        <rFont val="Arial"/>
        <family val="2"/>
        <charset val="186"/>
      </rPr>
      <t xml:space="preserve">Delfi Redakcijos darbai: </t>
    </r>
    <r>
      <rPr>
        <sz val="8"/>
        <rFont val="Arial"/>
        <family val="2"/>
        <charset val="186"/>
      </rPr>
      <t>organinių straipsnių ANGLŲ kalba ruošimas. (https://www.delfi.lt/en)</t>
    </r>
  </si>
  <si>
    <t xml:space="preserve"> </t>
  </si>
  <si>
    <t>2024 m.  (turinio projektas 2 mėn., birželio vid.-liepa)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</si>
</sst>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&quot;Ls&quot;_-;\-* #,##0.00\ &quot;Ls&quot;_-;_-* &quot;-&quot;??\ &quot;Ls&quot;_-;_-@_-"/>
    <numFmt numFmtId="165" formatCode="#,##0.00\ [$€-1]"/>
    <numFmt numFmtId="166" formatCode="#,##0.00&quot; Lt&quot;"/>
    <numFmt numFmtId="167" formatCode="_-* #,##0.00\ [$Lt-427]_-;\-* #,##0.00\ [$Lt-427]_-;_-* &quot;-&quot;??\ [$Lt-427]_-;_-@_-"/>
    <numFmt numFmtId="168" formatCode="#,##0.00\ [$€-427]"/>
  </numFmts>
  <fonts count="3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ahoma"/>
      <family val="2"/>
    </font>
    <font>
      <sz val="10"/>
      <name val="Arial"/>
      <family val="2"/>
      <charset val="186"/>
    </font>
    <font>
      <sz val="11"/>
      <color rgb="FF006100"/>
      <name val="Calibri"/>
      <family val="2"/>
      <scheme val="minor"/>
    </font>
    <font>
      <u/>
      <sz val="11"/>
      <color theme="10"/>
      <name val="Calibri"/>
      <family val="2"/>
      <charset val="186"/>
      <scheme val="minor"/>
    </font>
    <font>
      <u/>
      <sz val="11"/>
      <color theme="1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sz val="14"/>
      <color rgb="FFFF0000"/>
      <name val="Arial"/>
      <family val="2"/>
      <charset val="186"/>
    </font>
    <font>
      <b/>
      <sz val="8"/>
      <name val="Arial"/>
      <family val="2"/>
      <charset val="186"/>
    </font>
    <font>
      <b/>
      <sz val="14"/>
      <color theme="3"/>
      <name val="Arial"/>
      <family val="2"/>
      <charset val="186"/>
    </font>
    <font>
      <sz val="14"/>
      <color theme="3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theme="0"/>
      <name val="Arial"/>
      <family val="2"/>
      <charset val="186"/>
    </font>
    <font>
      <b/>
      <sz val="10"/>
      <color rgb="FFE53E3E"/>
      <name val="Arial"/>
      <family val="2"/>
      <charset val="186"/>
    </font>
    <font>
      <sz val="10"/>
      <color rgb="FFE53E3E"/>
      <name val="Arial"/>
      <family val="2"/>
      <charset val="186"/>
    </font>
    <font>
      <b/>
      <sz val="10"/>
      <color theme="0"/>
      <name val="Arial"/>
      <family val="2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9"/>
      <color indexed="10"/>
      <name val="Arial"/>
      <family val="2"/>
      <charset val="186"/>
    </font>
    <font>
      <b/>
      <u/>
      <sz val="9"/>
      <color rgb="FF0070C0"/>
      <name val="Arial"/>
      <family val="2"/>
      <charset val="186"/>
    </font>
    <font>
      <b/>
      <sz val="9"/>
      <color rgb="FF0070C0"/>
      <name val="Arial"/>
      <family val="2"/>
      <charset val="186"/>
    </font>
    <font>
      <sz val="11"/>
      <name val="Arial"/>
      <family val="2"/>
      <charset val="186"/>
    </font>
    <font>
      <b/>
      <sz val="11"/>
      <color rgb="FF3858F5"/>
      <name val="Arial"/>
      <family val="2"/>
      <charset val="186"/>
    </font>
    <font>
      <sz val="8"/>
      <color rgb="FF3858F5"/>
      <name val="Arial"/>
      <family val="2"/>
      <charset val="186"/>
    </font>
    <font>
      <sz val="9"/>
      <color rgb="FFFF0000"/>
      <name val="Arial"/>
      <family val="2"/>
      <charset val="186"/>
    </font>
    <font>
      <b/>
      <sz val="8"/>
      <color rgb="FF002060"/>
      <name val="Arial"/>
      <family val="2"/>
      <charset val="186"/>
    </font>
    <font>
      <sz val="8"/>
      <color rgb="FF00206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3858F5"/>
        <bgColor indexed="64"/>
      </patternFill>
    </fill>
    <fill>
      <patternFill patternType="solid">
        <fgColor rgb="FFFFFF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/>
      <top style="thin">
        <color theme="0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/>
      <bottom style="medium">
        <color auto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2" fillId="0" borderId="0"/>
    <xf numFmtId="0" fontId="3" fillId="3" borderId="1" applyNumberFormat="0" applyFont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3" borderId="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12">
    <xf numFmtId="0" fontId="0" fillId="0" borderId="0" xfId="0"/>
    <xf numFmtId="0" fontId="8" fillId="0" borderId="2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0" xfId="0" applyFont="1"/>
    <xf numFmtId="0" fontId="1" fillId="0" borderId="2" xfId="0" applyFont="1" applyBorder="1" applyAlignment="1">
      <alignment horizontal="right"/>
    </xf>
    <xf numFmtId="0" fontId="11" fillId="0" borderId="2" xfId="4" applyFont="1" applyBorder="1"/>
    <xf numFmtId="0" fontId="12" fillId="0" borderId="2" xfId="7" applyFont="1" applyBorder="1"/>
    <xf numFmtId="0" fontId="1" fillId="0" borderId="5" xfId="7" applyFont="1" applyBorder="1"/>
    <xf numFmtId="0" fontId="13" fillId="0" borderId="2" xfId="0" applyFont="1" applyBorder="1"/>
    <xf numFmtId="0" fontId="1" fillId="0" borderId="2" xfId="7" applyFont="1" applyBorder="1" applyAlignment="1">
      <alignment horizontal="right"/>
    </xf>
    <xf numFmtId="0" fontId="14" fillId="0" borderId="5" xfId="4" applyFont="1" applyBorder="1"/>
    <xf numFmtId="0" fontId="1" fillId="0" borderId="21" xfId="7" applyFont="1" applyBorder="1"/>
    <xf numFmtId="0" fontId="15" fillId="0" borderId="2" xfId="7" applyFont="1" applyBorder="1"/>
    <xf numFmtId="0" fontId="16" fillId="0" borderId="5" xfId="7" applyFont="1" applyBorder="1"/>
    <xf numFmtId="0" fontId="14" fillId="0" borderId="7" xfId="4" applyFont="1" applyBorder="1"/>
    <xf numFmtId="0" fontId="14" fillId="0" borderId="37" xfId="4" applyFont="1" applyBorder="1"/>
    <xf numFmtId="0" fontId="14" fillId="0" borderId="11" xfId="4" applyFont="1" applyBorder="1"/>
    <xf numFmtId="0" fontId="14" fillId="0" borderId="11" xfId="4" applyFont="1" applyBorder="1" applyAlignment="1">
      <alignment horizontal="center"/>
    </xf>
    <xf numFmtId="0" fontId="14" fillId="0" borderId="33" xfId="4" applyFont="1" applyBorder="1" applyAlignment="1">
      <alignment horizontal="center"/>
    </xf>
    <xf numFmtId="0" fontId="8" fillId="0" borderId="35" xfId="0" applyFont="1" applyBorder="1"/>
    <xf numFmtId="0" fontId="8" fillId="0" borderId="4" xfId="0" applyFont="1" applyBorder="1"/>
    <xf numFmtId="0" fontId="14" fillId="0" borderId="9" xfId="4" applyFont="1" applyBorder="1" applyAlignment="1">
      <alignment horizontal="center"/>
    </xf>
    <xf numFmtId="0" fontId="8" fillId="0" borderId="24" xfId="0" applyFont="1" applyBorder="1"/>
    <xf numFmtId="0" fontId="22" fillId="0" borderId="9" xfId="4" applyFont="1" applyBorder="1" applyAlignment="1">
      <alignment horizontal="center"/>
    </xf>
    <xf numFmtId="0" fontId="22" fillId="4" borderId="30" xfId="4" applyFont="1" applyFill="1" applyBorder="1" applyAlignment="1">
      <alignment horizontal="center" vertical="center"/>
    </xf>
    <xf numFmtId="0" fontId="8" fillId="0" borderId="36" xfId="0" applyFont="1" applyBorder="1" applyAlignment="1">
      <alignment horizontal="center"/>
    </xf>
    <xf numFmtId="0" fontId="22" fillId="0" borderId="30" xfId="4" applyFont="1" applyBorder="1" applyAlignment="1">
      <alignment horizontal="center" vertical="center"/>
    </xf>
    <xf numFmtId="0" fontId="22" fillId="0" borderId="8" xfId="4" applyFont="1" applyBorder="1"/>
    <xf numFmtId="0" fontId="22" fillId="0" borderId="19" xfId="4" applyFont="1" applyBorder="1"/>
    <xf numFmtId="0" fontId="22" fillId="0" borderId="6" xfId="4" applyFont="1" applyBorder="1"/>
    <xf numFmtId="0" fontId="22" fillId="0" borderId="13" xfId="4" applyFont="1" applyBorder="1"/>
    <xf numFmtId="3" fontId="23" fillId="7" borderId="39" xfId="4" applyNumberFormat="1" applyFont="1" applyFill="1" applyBorder="1" applyAlignment="1">
      <alignment horizontal="center" vertical="center"/>
    </xf>
    <xf numFmtId="165" fontId="23" fillId="7" borderId="40" xfId="4" applyNumberFormat="1" applyFont="1" applyFill="1" applyBorder="1" applyAlignment="1">
      <alignment horizontal="center" vertical="center"/>
    </xf>
    <xf numFmtId="9" fontId="14" fillId="0" borderId="0" xfId="9" applyFont="1" applyBorder="1" applyAlignment="1">
      <alignment horizontal="right"/>
    </xf>
    <xf numFmtId="165" fontId="17" fillId="0" borderId="20" xfId="4" applyNumberFormat="1" applyFont="1" applyBorder="1" applyAlignment="1">
      <alignment horizontal="right"/>
    </xf>
    <xf numFmtId="3" fontId="22" fillId="0" borderId="13" xfId="4" applyNumberFormat="1" applyFont="1" applyBorder="1" applyAlignment="1">
      <alignment horizontal="center"/>
    </xf>
    <xf numFmtId="0" fontId="22" fillId="0" borderId="22" xfId="4" applyFont="1" applyBorder="1"/>
    <xf numFmtId="0" fontId="22" fillId="0" borderId="18" xfId="4" applyFont="1" applyBorder="1"/>
    <xf numFmtId="0" fontId="22" fillId="0" borderId="23" xfId="4" applyFont="1" applyBorder="1"/>
    <xf numFmtId="0" fontId="22" fillId="0" borderId="20" xfId="4" applyFont="1" applyBorder="1"/>
    <xf numFmtId="0" fontId="22" fillId="0" borderId="0" xfId="4" applyFont="1"/>
    <xf numFmtId="3" fontId="22" fillId="0" borderId="0" xfId="4" applyNumberFormat="1" applyFont="1" applyAlignment="1">
      <alignment horizontal="center"/>
    </xf>
    <xf numFmtId="9" fontId="17" fillId="4" borderId="0" xfId="141" applyFont="1" applyFill="1" applyBorder="1" applyAlignment="1">
      <alignment horizontal="center" vertical="center"/>
    </xf>
    <xf numFmtId="9" fontId="14" fillId="0" borderId="0" xfId="142" applyFont="1" applyBorder="1" applyAlignment="1">
      <alignment horizontal="center" vertical="center"/>
    </xf>
    <xf numFmtId="0" fontId="14" fillId="0" borderId="30" xfId="4" applyFont="1" applyBorder="1" applyAlignment="1">
      <alignment horizontal="right" vertical="center"/>
    </xf>
    <xf numFmtId="165" fontId="14" fillId="0" borderId="16" xfId="4" applyNumberFormat="1" applyFont="1" applyBorder="1" applyAlignment="1">
      <alignment horizontal="center" vertical="center"/>
    </xf>
    <xf numFmtId="0" fontId="22" fillId="0" borderId="10" xfId="4" applyFont="1" applyBorder="1"/>
    <xf numFmtId="0" fontId="22" fillId="0" borderId="41" xfId="4" applyFont="1" applyBorder="1"/>
    <xf numFmtId="0" fontId="22" fillId="0" borderId="12" xfId="4" applyFont="1" applyBorder="1"/>
    <xf numFmtId="0" fontId="22" fillId="0" borderId="25" xfId="4" applyFont="1" applyBorder="1"/>
    <xf numFmtId="0" fontId="22" fillId="0" borderId="14" xfId="4" applyFont="1" applyBorder="1"/>
    <xf numFmtId="0" fontId="8" fillId="0" borderId="17" xfId="0" applyFont="1" applyBorder="1"/>
    <xf numFmtId="0" fontId="14" fillId="0" borderId="31" xfId="4" applyFont="1" applyBorder="1" applyAlignment="1">
      <alignment horizontal="right" vertical="center"/>
    </xf>
    <xf numFmtId="165" fontId="14" fillId="0" borderId="32" xfId="4" applyNumberFormat="1" applyFont="1" applyBorder="1" applyAlignment="1">
      <alignment horizontal="center" vertical="center"/>
    </xf>
    <xf numFmtId="3" fontId="22" fillId="0" borderId="14" xfId="4" applyNumberFormat="1" applyFont="1" applyBorder="1" applyAlignment="1">
      <alignment horizontal="center"/>
    </xf>
    <xf numFmtId="0" fontId="24" fillId="0" borderId="33" xfId="0" applyFont="1" applyBorder="1" applyAlignment="1">
      <alignment vertical="center" wrapText="1"/>
    </xf>
    <xf numFmtId="0" fontId="24" fillId="0" borderId="34" xfId="0" applyFont="1" applyBorder="1" applyAlignment="1">
      <alignment vertical="center" wrapText="1"/>
    </xf>
    <xf numFmtId="0" fontId="24" fillId="0" borderId="37" xfId="0" applyFont="1" applyBorder="1" applyAlignment="1">
      <alignment vertical="center" wrapText="1"/>
    </xf>
    <xf numFmtId="0" fontId="25" fillId="0" borderId="6" xfId="0" applyFont="1" applyBorder="1"/>
    <xf numFmtId="0" fontId="26" fillId="0" borderId="6" xfId="0" applyFont="1" applyBorder="1"/>
    <xf numFmtId="0" fontId="27" fillId="5" borderId="0" xfId="0" applyFont="1" applyFill="1" applyAlignment="1">
      <alignment horizontal="center"/>
    </xf>
    <xf numFmtId="0" fontId="28" fillId="5" borderId="0" xfId="0" applyFont="1" applyFill="1" applyAlignment="1">
      <alignment horizontal="right"/>
    </xf>
    <xf numFmtId="166" fontId="28" fillId="5" borderId="0" xfId="0" applyNumberFormat="1" applyFont="1" applyFill="1" applyAlignment="1">
      <alignment horizontal="right"/>
    </xf>
    <xf numFmtId="0" fontId="24" fillId="0" borderId="20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6" fillId="0" borderId="0" xfId="0" applyFont="1"/>
    <xf numFmtId="167" fontId="29" fillId="5" borderId="0" xfId="0" applyNumberFormat="1" applyFont="1" applyFill="1" applyAlignment="1">
      <alignment horizontal="right"/>
    </xf>
    <xf numFmtId="44" fontId="29" fillId="5" borderId="0" xfId="0" applyNumberFormat="1" applyFont="1" applyFill="1" applyAlignment="1">
      <alignment horizontal="center"/>
    </xf>
    <xf numFmtId="9" fontId="17" fillId="6" borderId="43" xfId="141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5" xfId="7" applyFont="1" applyBorder="1" applyAlignment="1">
      <alignment horizontal="left"/>
    </xf>
    <xf numFmtId="2" fontId="14" fillId="0" borderId="44" xfId="4" applyNumberFormat="1" applyFont="1" applyBorder="1" applyAlignment="1">
      <alignment horizontal="center" vertical="center"/>
    </xf>
    <xf numFmtId="9" fontId="22" fillId="0" borderId="0" xfId="142" applyFont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8" borderId="30" xfId="4" applyFont="1" applyFill="1" applyBorder="1" applyAlignment="1">
      <alignment horizontal="right" vertical="center"/>
    </xf>
    <xf numFmtId="165" fontId="14" fillId="8" borderId="16" xfId="4" applyNumberFormat="1" applyFont="1" applyFill="1" applyBorder="1" applyAlignment="1">
      <alignment horizontal="center" vertical="center"/>
    </xf>
    <xf numFmtId="0" fontId="14" fillId="4" borderId="27" xfId="4" applyFont="1" applyFill="1" applyBorder="1" applyAlignment="1">
      <alignment horizontal="right" vertical="center"/>
    </xf>
    <xf numFmtId="165" fontId="14" fillId="4" borderId="29" xfId="4" applyNumberFormat="1" applyFont="1" applyFill="1" applyBorder="1" applyAlignment="1">
      <alignment horizontal="center" vertical="center"/>
    </xf>
    <xf numFmtId="0" fontId="14" fillId="4" borderId="45" xfId="4" applyFont="1" applyFill="1" applyBorder="1" applyAlignment="1">
      <alignment horizontal="right" vertical="center"/>
    </xf>
    <xf numFmtId="165" fontId="14" fillId="4" borderId="46" xfId="4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0" fontId="8" fillId="4" borderId="0" xfId="0" applyFont="1" applyFill="1" applyAlignment="1">
      <alignment horizontal="left"/>
    </xf>
    <xf numFmtId="0" fontId="30" fillId="0" borderId="2" xfId="0" applyFont="1" applyBorder="1" applyAlignment="1">
      <alignment horizontal="left"/>
    </xf>
    <xf numFmtId="0" fontId="30" fillId="4" borderId="2" xfId="0" applyFont="1" applyFill="1" applyBorder="1" applyAlignment="1">
      <alignment horizontal="left"/>
    </xf>
    <xf numFmtId="0" fontId="23" fillId="5" borderId="0" xfId="0" applyFont="1" applyFill="1" applyAlignment="1">
      <alignment horizontal="center"/>
    </xf>
    <xf numFmtId="0" fontId="23" fillId="0" borderId="0" xfId="0" applyFont="1"/>
    <xf numFmtId="0" fontId="30" fillId="0" borderId="2" xfId="0" applyFont="1" applyBorder="1"/>
    <xf numFmtId="0" fontId="30" fillId="0" borderId="0" xfId="0" applyFont="1"/>
    <xf numFmtId="0" fontId="31" fillId="0" borderId="2" xfId="4" applyFont="1" applyBorder="1" applyAlignment="1">
      <alignment horizontal="left"/>
    </xf>
    <xf numFmtId="3" fontId="22" fillId="0" borderId="16" xfId="140" applyNumberFormat="1" applyFont="1" applyBorder="1" applyAlignment="1">
      <alignment horizontal="center" vertical="center"/>
    </xf>
    <xf numFmtId="165" fontId="14" fillId="0" borderId="15" xfId="140" applyNumberFormat="1" applyFont="1" applyBorder="1" applyAlignment="1">
      <alignment horizontal="center" vertical="center"/>
    </xf>
    <xf numFmtId="0" fontId="33" fillId="0" borderId="23" xfId="4" applyFont="1" applyBorder="1"/>
    <xf numFmtId="3" fontId="17" fillId="6" borderId="15" xfId="8" applyNumberFormat="1" applyFont="1" applyFill="1" applyBorder="1" applyAlignment="1">
      <alignment horizontal="center" vertical="center"/>
    </xf>
    <xf numFmtId="3" fontId="17" fillId="6" borderId="16" xfId="8" applyNumberFormat="1" applyFont="1" applyFill="1" applyBorder="1" applyAlignment="1">
      <alignment horizontal="center" vertical="center"/>
    </xf>
    <xf numFmtId="3" fontId="22" fillId="0" borderId="32" xfId="140" applyNumberFormat="1" applyFont="1" applyBorder="1" applyAlignment="1">
      <alignment horizontal="center" vertical="center"/>
    </xf>
    <xf numFmtId="0" fontId="22" fillId="9" borderId="30" xfId="4" applyFont="1" applyFill="1" applyBorder="1" applyAlignment="1">
      <alignment horizontal="center" vertical="center"/>
    </xf>
    <xf numFmtId="0" fontId="14" fillId="9" borderId="15" xfId="4" applyFont="1" applyFill="1" applyBorder="1" applyAlignment="1">
      <alignment horizontal="center" vertical="center" wrapText="1"/>
    </xf>
    <xf numFmtId="0" fontId="22" fillId="9" borderId="15" xfId="4" applyFont="1" applyFill="1" applyBorder="1" applyAlignment="1">
      <alignment horizontal="center" vertical="center" wrapText="1"/>
    </xf>
    <xf numFmtId="0" fontId="22" fillId="9" borderId="15" xfId="4" applyFont="1" applyFill="1" applyBorder="1" applyAlignment="1">
      <alignment horizontal="center" vertical="center"/>
    </xf>
    <xf numFmtId="3" fontId="14" fillId="9" borderId="15" xfId="4" applyNumberFormat="1" applyFont="1" applyFill="1" applyBorder="1" applyAlignment="1">
      <alignment horizontal="center" vertical="center"/>
    </xf>
    <xf numFmtId="165" fontId="14" fillId="9" borderId="15" xfId="140" applyNumberFormat="1" applyFont="1" applyFill="1" applyBorder="1" applyAlignment="1">
      <alignment horizontal="center" vertical="center"/>
    </xf>
    <xf numFmtId="165" fontId="22" fillId="9" borderId="15" xfId="4" applyNumberFormat="1" applyFont="1" applyFill="1" applyBorder="1" applyAlignment="1">
      <alignment horizontal="center" vertical="center"/>
    </xf>
    <xf numFmtId="9" fontId="22" fillId="9" borderId="15" xfId="9" applyFont="1" applyFill="1" applyBorder="1" applyAlignment="1">
      <alignment horizontal="center" vertical="center"/>
    </xf>
    <xf numFmtId="168" fontId="22" fillId="9" borderId="15" xfId="9" applyNumberFormat="1" applyFont="1" applyFill="1" applyBorder="1" applyAlignment="1">
      <alignment horizontal="center" vertical="center"/>
    </xf>
    <xf numFmtId="0" fontId="14" fillId="9" borderId="42" xfId="4" applyFont="1" applyFill="1" applyBorder="1" applyAlignment="1">
      <alignment horizontal="center" vertical="center" wrapText="1"/>
    </xf>
    <xf numFmtId="0" fontId="22" fillId="9" borderId="42" xfId="4" applyFont="1" applyFill="1" applyBorder="1" applyAlignment="1">
      <alignment horizontal="center" vertical="center" wrapText="1"/>
    </xf>
    <xf numFmtId="0" fontId="22" fillId="9" borderId="42" xfId="0" applyFont="1" applyFill="1" applyBorder="1" applyAlignment="1">
      <alignment horizontal="center" vertical="center" wrapText="1"/>
    </xf>
    <xf numFmtId="0" fontId="22" fillId="9" borderId="42" xfId="4" applyFont="1" applyFill="1" applyBorder="1" applyAlignment="1">
      <alignment horizontal="center" vertical="center"/>
    </xf>
    <xf numFmtId="3" fontId="14" fillId="9" borderId="42" xfId="4" applyNumberFormat="1" applyFont="1" applyFill="1" applyBorder="1" applyAlignment="1">
      <alignment horizontal="center" vertical="center"/>
    </xf>
    <xf numFmtId="165" fontId="14" fillId="9" borderId="42" xfId="140" applyNumberFormat="1" applyFont="1" applyFill="1" applyBorder="1" applyAlignment="1">
      <alignment horizontal="center" vertical="center"/>
    </xf>
    <xf numFmtId="165" fontId="22" fillId="9" borderId="42" xfId="4" applyNumberFormat="1" applyFont="1" applyFill="1" applyBorder="1" applyAlignment="1">
      <alignment horizontal="center" vertical="center"/>
    </xf>
    <xf numFmtId="9" fontId="22" fillId="9" borderId="42" xfId="9" applyFont="1" applyFill="1" applyBorder="1" applyAlignment="1">
      <alignment horizontal="center" vertical="center"/>
    </xf>
    <xf numFmtId="168" fontId="22" fillId="9" borderId="42" xfId="9" applyNumberFormat="1" applyFont="1" applyFill="1" applyBorder="1" applyAlignment="1">
      <alignment horizontal="center" vertical="center"/>
    </xf>
    <xf numFmtId="3" fontId="22" fillId="9" borderId="15" xfId="140" applyNumberFormat="1" applyFont="1" applyFill="1" applyBorder="1" applyAlignment="1">
      <alignment horizontal="center" vertical="center"/>
    </xf>
    <xf numFmtId="3" fontId="22" fillId="9" borderId="42" xfId="14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right"/>
    </xf>
    <xf numFmtId="0" fontId="8" fillId="4" borderId="2" xfId="0" applyFont="1" applyFill="1" applyBorder="1"/>
    <xf numFmtId="0" fontId="8" fillId="4" borderId="3" xfId="0" applyFont="1" applyFill="1" applyBorder="1"/>
    <xf numFmtId="0" fontId="22" fillId="4" borderId="9" xfId="4" applyFont="1" applyFill="1" applyBorder="1" applyAlignment="1">
      <alignment horizontal="center"/>
    </xf>
    <xf numFmtId="0" fontId="14" fillId="4" borderId="15" xfId="4" applyFont="1" applyFill="1" applyBorder="1" applyAlignment="1">
      <alignment horizontal="center" vertical="center" wrapText="1"/>
    </xf>
    <xf numFmtId="3" fontId="14" fillId="4" borderId="15" xfId="4" applyNumberFormat="1" applyFont="1" applyFill="1" applyBorder="1" applyAlignment="1">
      <alignment horizontal="center" vertical="center"/>
    </xf>
    <xf numFmtId="0" fontId="22" fillId="4" borderId="15" xfId="4" applyFont="1" applyFill="1" applyBorder="1" applyAlignment="1">
      <alignment horizontal="center" vertical="center"/>
    </xf>
    <xf numFmtId="165" fontId="14" fillId="4" borderId="15" xfId="140" applyNumberFormat="1" applyFont="1" applyFill="1" applyBorder="1" applyAlignment="1">
      <alignment horizontal="center" vertical="center"/>
    </xf>
    <xf numFmtId="165" fontId="22" fillId="4" borderId="15" xfId="4" applyNumberFormat="1" applyFont="1" applyFill="1" applyBorder="1" applyAlignment="1">
      <alignment horizontal="center" vertical="center"/>
    </xf>
    <xf numFmtId="9" fontId="22" fillId="4" borderId="15" xfId="9" applyFont="1" applyFill="1" applyBorder="1" applyAlignment="1">
      <alignment horizontal="center" vertical="center"/>
    </xf>
    <xf numFmtId="168" fontId="22" fillId="4" borderId="15" xfId="9" applyNumberFormat="1" applyFont="1" applyFill="1" applyBorder="1" applyAlignment="1">
      <alignment horizontal="center" vertical="center"/>
    </xf>
    <xf numFmtId="0" fontId="8" fillId="4" borderId="24" xfId="0" applyFont="1" applyFill="1" applyBorder="1"/>
    <xf numFmtId="0" fontId="8" fillId="4" borderId="4" xfId="0" applyFont="1" applyFill="1" applyBorder="1"/>
    <xf numFmtId="0" fontId="22" fillId="10" borderId="30" xfId="4" applyFont="1" applyFill="1" applyBorder="1" applyAlignment="1">
      <alignment horizontal="center" vertical="center"/>
    </xf>
    <xf numFmtId="0" fontId="22" fillId="10" borderId="31" xfId="4" applyFont="1" applyFill="1" applyBorder="1" applyAlignment="1">
      <alignment horizontal="center" vertical="center"/>
    </xf>
    <xf numFmtId="3" fontId="14" fillId="0" borderId="15" xfId="4" applyNumberFormat="1" applyFont="1" applyBorder="1" applyAlignment="1">
      <alignment horizontal="center" vertical="center"/>
    </xf>
    <xf numFmtId="0" fontId="22" fillId="0" borderId="15" xfId="4" applyFont="1" applyBorder="1" applyAlignment="1">
      <alignment horizontal="center" vertical="center"/>
    </xf>
    <xf numFmtId="165" fontId="22" fillId="0" borderId="15" xfId="4" applyNumberFormat="1" applyFont="1" applyBorder="1" applyAlignment="1">
      <alignment horizontal="center" vertical="center"/>
    </xf>
    <xf numFmtId="9" fontId="22" fillId="0" borderId="15" xfId="9" applyFont="1" applyFill="1" applyBorder="1" applyAlignment="1">
      <alignment horizontal="center" vertical="center"/>
    </xf>
    <xf numFmtId="168" fontId="22" fillId="0" borderId="15" xfId="9" applyNumberFormat="1" applyFont="1" applyFill="1" applyBorder="1" applyAlignment="1">
      <alignment horizontal="center" vertical="center"/>
    </xf>
    <xf numFmtId="0" fontId="22" fillId="0" borderId="15" xfId="4" applyFont="1" applyBorder="1" applyAlignment="1">
      <alignment horizontal="center" vertical="center" wrapText="1"/>
    </xf>
    <xf numFmtId="0" fontId="22" fillId="4" borderId="15" xfId="4" applyFont="1" applyFill="1" applyBorder="1" applyAlignment="1">
      <alignment horizontal="center" vertical="center" wrapText="1"/>
    </xf>
    <xf numFmtId="3" fontId="22" fillId="4" borderId="15" xfId="140" applyNumberFormat="1" applyFont="1" applyFill="1" applyBorder="1" applyAlignment="1">
      <alignment horizontal="center" vertical="center"/>
    </xf>
    <xf numFmtId="3" fontId="22" fillId="0" borderId="50" xfId="140" applyNumberFormat="1" applyFont="1" applyBorder="1" applyAlignment="1">
      <alignment horizontal="center" vertical="center"/>
    </xf>
    <xf numFmtId="0" fontId="33" fillId="0" borderId="0" xfId="4" applyFont="1" applyAlignment="1">
      <alignment horizontal="left" wrapText="1"/>
    </xf>
    <xf numFmtId="0" fontId="14" fillId="0" borderId="15" xfId="4" applyFont="1" applyBorder="1" applyAlignment="1">
      <alignment horizontal="center" vertical="center" wrapText="1"/>
    </xf>
    <xf numFmtId="3" fontId="22" fillId="0" borderId="15" xfId="140" applyNumberFormat="1" applyFont="1" applyBorder="1" applyAlignment="1">
      <alignment vertical="center"/>
    </xf>
    <xf numFmtId="3" fontId="22" fillId="4" borderId="15" xfId="140" applyNumberFormat="1" applyFont="1" applyFill="1" applyBorder="1" applyAlignment="1">
      <alignment vertical="center"/>
    </xf>
    <xf numFmtId="3" fontId="22" fillId="0" borderId="15" xfId="140" applyNumberFormat="1" applyFont="1" applyBorder="1" applyAlignment="1">
      <alignment vertical="center" wrapText="1"/>
    </xf>
    <xf numFmtId="3" fontId="22" fillId="0" borderId="15" xfId="140" applyNumberFormat="1" applyFont="1" applyBorder="1" applyAlignment="1">
      <alignment horizontal="center" vertical="center" wrapText="1"/>
    </xf>
    <xf numFmtId="3" fontId="22" fillId="4" borderId="42" xfId="140" applyNumberFormat="1" applyFont="1" applyFill="1" applyBorder="1" applyAlignment="1">
      <alignment horizontal="center" vertical="center"/>
    </xf>
    <xf numFmtId="3" fontId="22" fillId="0" borderId="16" xfId="140" applyNumberFormat="1" applyFont="1" applyBorder="1" applyAlignment="1">
      <alignment vertical="center"/>
    </xf>
    <xf numFmtId="3" fontId="22" fillId="4" borderId="16" xfId="140" applyNumberFormat="1" applyFont="1" applyFill="1" applyBorder="1" applyAlignment="1">
      <alignment vertical="center"/>
    </xf>
    <xf numFmtId="3" fontId="22" fillId="0" borderId="16" xfId="140" applyNumberFormat="1" applyFont="1" applyBorder="1" applyAlignment="1">
      <alignment vertical="center" wrapText="1"/>
    </xf>
    <xf numFmtId="0" fontId="33" fillId="0" borderId="20" xfId="4" applyFont="1" applyBorder="1" applyAlignment="1">
      <alignment horizontal="left" wrapText="1"/>
    </xf>
    <xf numFmtId="0" fontId="33" fillId="0" borderId="0" xfId="4" applyFont="1" applyAlignment="1">
      <alignment horizontal="left" wrapText="1"/>
    </xf>
    <xf numFmtId="3" fontId="22" fillId="0" borderId="50" xfId="140" applyNumberFormat="1" applyFont="1" applyBorder="1" applyAlignment="1">
      <alignment horizontal="center" vertical="center"/>
    </xf>
    <xf numFmtId="3" fontId="22" fillId="0" borderId="52" xfId="140" applyNumberFormat="1" applyFont="1" applyBorder="1" applyAlignment="1">
      <alignment horizontal="center" vertical="center"/>
    </xf>
    <xf numFmtId="3" fontId="22" fillId="4" borderId="50" xfId="140" applyNumberFormat="1" applyFont="1" applyFill="1" applyBorder="1" applyAlignment="1">
      <alignment horizontal="center" vertical="center"/>
    </xf>
    <xf numFmtId="3" fontId="22" fillId="4" borderId="52" xfId="140" applyNumberFormat="1" applyFont="1" applyFill="1" applyBorder="1" applyAlignment="1">
      <alignment horizontal="center" vertical="center"/>
    </xf>
    <xf numFmtId="0" fontId="21" fillId="6" borderId="54" xfId="4" applyFont="1" applyFill="1" applyBorder="1" applyAlignment="1">
      <alignment horizontal="left" vertical="center" wrapText="1"/>
    </xf>
    <xf numFmtId="0" fontId="21" fillId="6" borderId="51" xfId="4" applyFont="1" applyFill="1" applyBorder="1" applyAlignment="1">
      <alignment horizontal="left" vertical="center" wrapText="1"/>
    </xf>
    <xf numFmtId="0" fontId="21" fillId="6" borderId="52" xfId="4" applyFont="1" applyFill="1" applyBorder="1" applyAlignment="1">
      <alignment horizontal="left" vertical="center" wrapText="1"/>
    </xf>
    <xf numFmtId="0" fontId="23" fillId="7" borderId="38" xfId="4" applyFont="1" applyFill="1" applyBorder="1" applyAlignment="1">
      <alignment horizontal="right" vertical="center"/>
    </xf>
    <xf numFmtId="0" fontId="23" fillId="7" borderId="26" xfId="4" applyFont="1" applyFill="1" applyBorder="1" applyAlignment="1">
      <alignment horizontal="right" vertical="center"/>
    </xf>
    <xf numFmtId="0" fontId="21" fillId="6" borderId="30" xfId="4" applyFont="1" applyFill="1" applyBorder="1" applyAlignment="1">
      <alignment horizontal="left" vertical="center" wrapText="1"/>
    </xf>
    <xf numFmtId="0" fontId="21" fillId="6" borderId="15" xfId="4" applyFont="1" applyFill="1" applyBorder="1" applyAlignment="1">
      <alignment horizontal="left" vertical="center" wrapText="1"/>
    </xf>
    <xf numFmtId="3" fontId="22" fillId="6" borderId="50" xfId="8" applyNumberFormat="1" applyFont="1" applyFill="1" applyBorder="1" applyAlignment="1">
      <alignment horizontal="center" vertical="center"/>
    </xf>
    <xf numFmtId="3" fontId="22" fillId="6" borderId="51" xfId="8" applyNumberFormat="1" applyFont="1" applyFill="1" applyBorder="1" applyAlignment="1">
      <alignment horizontal="center" vertical="center"/>
    </xf>
    <xf numFmtId="3" fontId="22" fillId="6" borderId="49" xfId="8" applyNumberFormat="1" applyFont="1" applyFill="1" applyBorder="1" applyAlignment="1">
      <alignment horizontal="center" vertical="center"/>
    </xf>
    <xf numFmtId="0" fontId="14" fillId="0" borderId="15" xfId="4" applyFont="1" applyBorder="1" applyAlignment="1">
      <alignment horizontal="center" vertical="center" wrapText="1"/>
    </xf>
    <xf numFmtId="0" fontId="22" fillId="0" borderId="15" xfId="4" applyFont="1" applyBorder="1" applyAlignment="1">
      <alignment horizontal="center" vertical="center" wrapText="1"/>
    </xf>
    <xf numFmtId="0" fontId="22" fillId="10" borderId="15" xfId="4" applyFont="1" applyFill="1" applyBorder="1" applyAlignment="1">
      <alignment horizontal="center" vertical="center" wrapText="1"/>
    </xf>
    <xf numFmtId="0" fontId="22" fillId="4" borderId="15" xfId="4" applyFont="1" applyFill="1" applyBorder="1" applyAlignment="1">
      <alignment horizontal="center" vertical="center" wrapText="1"/>
    </xf>
    <xf numFmtId="3" fontId="14" fillId="0" borderId="15" xfId="4" applyNumberFormat="1" applyFont="1" applyBorder="1" applyAlignment="1">
      <alignment horizontal="center" vertical="center"/>
    </xf>
    <xf numFmtId="0" fontId="22" fillId="0" borderId="15" xfId="4" applyFont="1" applyBorder="1" applyAlignment="1">
      <alignment horizontal="center" vertical="center"/>
    </xf>
    <xf numFmtId="165" fontId="14" fillId="0" borderId="15" xfId="8" applyNumberFormat="1" applyFont="1" applyBorder="1" applyAlignment="1">
      <alignment horizontal="center" vertical="center"/>
    </xf>
    <xf numFmtId="165" fontId="22" fillId="0" borderId="15" xfId="4" applyNumberFormat="1" applyFont="1" applyBorder="1" applyAlignment="1">
      <alignment horizontal="center" vertical="center"/>
    </xf>
    <xf numFmtId="9" fontId="22" fillId="0" borderId="15" xfId="9" applyFont="1" applyFill="1" applyBorder="1" applyAlignment="1">
      <alignment horizontal="center" vertical="center"/>
    </xf>
    <xf numFmtId="168" fontId="22" fillId="0" borderId="15" xfId="9" applyNumberFormat="1" applyFont="1" applyFill="1" applyBorder="1" applyAlignment="1">
      <alignment horizontal="center" vertical="center"/>
    </xf>
    <xf numFmtId="165" fontId="19" fillId="7" borderId="47" xfId="9" applyNumberFormat="1" applyFont="1" applyFill="1" applyBorder="1" applyAlignment="1">
      <alignment horizontal="center" vertical="center"/>
    </xf>
    <xf numFmtId="165" fontId="19" fillId="7" borderId="53" xfId="9" applyNumberFormat="1" applyFont="1" applyFill="1" applyBorder="1" applyAlignment="1">
      <alignment horizontal="center" vertical="center"/>
    </xf>
    <xf numFmtId="165" fontId="19" fillId="7" borderId="26" xfId="9" applyNumberFormat="1" applyFont="1" applyFill="1" applyBorder="1" applyAlignment="1">
      <alignment horizontal="center" vertical="center"/>
    </xf>
    <xf numFmtId="3" fontId="35" fillId="4" borderId="15" xfId="8" applyNumberFormat="1" applyFont="1" applyFill="1" applyBorder="1" applyAlignment="1">
      <alignment horizontal="center" vertical="center"/>
    </xf>
    <xf numFmtId="3" fontId="22" fillId="4" borderId="47" xfId="8" applyNumberFormat="1" applyFont="1" applyFill="1" applyBorder="1" applyAlignment="1">
      <alignment horizontal="center" vertical="center"/>
    </xf>
    <xf numFmtId="3" fontId="22" fillId="4" borderId="48" xfId="8" applyNumberFormat="1" applyFont="1" applyFill="1" applyBorder="1" applyAlignment="1">
      <alignment horizontal="center" vertical="center"/>
    </xf>
    <xf numFmtId="3" fontId="22" fillId="4" borderId="55" xfId="8" applyNumberFormat="1" applyFont="1" applyFill="1" applyBorder="1" applyAlignment="1">
      <alignment horizontal="center" vertical="center"/>
    </xf>
    <xf numFmtId="3" fontId="22" fillId="4" borderId="46" xfId="8" applyNumberFormat="1" applyFont="1" applyFill="1" applyBorder="1" applyAlignment="1">
      <alignment horizontal="center" vertical="center"/>
    </xf>
    <xf numFmtId="3" fontId="35" fillId="0" borderId="15" xfId="8" applyNumberFormat="1" applyFont="1" applyBorder="1" applyAlignment="1">
      <alignment horizontal="center" vertical="center"/>
    </xf>
    <xf numFmtId="3" fontId="22" fillId="0" borderId="15" xfId="8" applyNumberFormat="1" applyFont="1" applyBorder="1" applyAlignment="1">
      <alignment horizontal="center" vertical="center"/>
    </xf>
    <xf numFmtId="3" fontId="22" fillId="0" borderId="16" xfId="8" applyNumberFormat="1" applyFont="1" applyBorder="1" applyAlignment="1">
      <alignment horizontal="center" vertical="center"/>
    </xf>
    <xf numFmtId="0" fontId="18" fillId="6" borderId="15" xfId="4" applyFont="1" applyFill="1" applyBorder="1" applyAlignment="1">
      <alignment horizontal="center" vertical="center" wrapText="1"/>
    </xf>
    <xf numFmtId="0" fontId="21" fillId="6" borderId="16" xfId="4" applyFont="1" applyFill="1" applyBorder="1" applyAlignment="1">
      <alignment horizontal="left" vertical="center" wrapText="1"/>
    </xf>
    <xf numFmtId="0" fontId="17" fillId="6" borderId="28" xfId="4" applyFont="1" applyFill="1" applyBorder="1" applyAlignment="1">
      <alignment horizontal="center" vertical="center" wrapText="1"/>
    </xf>
    <xf numFmtId="0" fontId="17" fillId="6" borderId="15" xfId="4" applyFont="1" applyFill="1" applyBorder="1" applyAlignment="1">
      <alignment horizontal="center" vertical="center" wrapText="1"/>
    </xf>
    <xf numFmtId="0" fontId="18" fillId="6" borderId="15" xfId="7" applyFont="1" applyFill="1" applyBorder="1" applyAlignment="1">
      <alignment horizontal="center" vertical="center" wrapText="1"/>
    </xf>
    <xf numFmtId="0" fontId="19" fillId="7" borderId="28" xfId="4" applyFont="1" applyFill="1" applyBorder="1" applyAlignment="1">
      <alignment horizontal="center" vertical="center" wrapText="1"/>
    </xf>
    <xf numFmtId="0" fontId="20" fillId="7" borderId="15" xfId="7" applyFont="1" applyFill="1" applyBorder="1" applyAlignment="1">
      <alignment horizontal="center" vertical="center" wrapText="1"/>
    </xf>
    <xf numFmtId="0" fontId="34" fillId="4" borderId="28" xfId="4" applyFont="1" applyFill="1" applyBorder="1" applyAlignment="1">
      <alignment horizontal="center" vertical="center" wrapText="1"/>
    </xf>
    <xf numFmtId="0" fontId="34" fillId="4" borderId="15" xfId="4" applyFont="1" applyFill="1" applyBorder="1" applyAlignment="1">
      <alignment horizontal="center" vertical="center" wrapText="1"/>
    </xf>
    <xf numFmtId="0" fontId="35" fillId="4" borderId="15" xfId="7" applyFont="1" applyFill="1" applyBorder="1" applyAlignment="1">
      <alignment horizontal="center" vertical="center" wrapText="1"/>
    </xf>
    <xf numFmtId="0" fontId="17" fillId="6" borderId="29" xfId="4" applyFont="1" applyFill="1" applyBorder="1" applyAlignment="1">
      <alignment horizontal="center" vertical="center" wrapText="1"/>
    </xf>
    <xf numFmtId="0" fontId="17" fillId="6" borderId="16" xfId="4" applyFont="1" applyFill="1" applyBorder="1" applyAlignment="1">
      <alignment horizontal="center" vertical="center" wrapText="1"/>
    </xf>
    <xf numFmtId="0" fontId="18" fillId="6" borderId="16" xfId="7" applyFont="1" applyFill="1" applyBorder="1" applyAlignment="1">
      <alignment horizontal="center" vertical="center" wrapText="1"/>
    </xf>
    <xf numFmtId="0" fontId="30" fillId="4" borderId="20" xfId="7" applyFont="1" applyFill="1" applyBorder="1" applyAlignment="1">
      <alignment horizontal="left" wrapText="1"/>
    </xf>
    <xf numFmtId="0" fontId="30" fillId="4" borderId="0" xfId="7" applyFont="1" applyFill="1" applyAlignment="1">
      <alignment horizontal="left" wrapText="1"/>
    </xf>
    <xf numFmtId="0" fontId="30" fillId="4" borderId="18" xfId="7" applyFont="1" applyFill="1" applyBorder="1" applyAlignment="1">
      <alignment horizontal="left" wrapText="1"/>
    </xf>
    <xf numFmtId="0" fontId="17" fillId="6" borderId="27" xfId="4" applyFont="1" applyFill="1" applyBorder="1" applyAlignment="1">
      <alignment horizontal="center" vertical="center" wrapText="1"/>
    </xf>
    <xf numFmtId="0" fontId="17" fillId="6" borderId="30" xfId="4" applyFont="1" applyFill="1" applyBorder="1" applyAlignment="1">
      <alignment horizontal="center" vertical="center" wrapText="1"/>
    </xf>
    <xf numFmtId="0" fontId="17" fillId="6" borderId="28" xfId="139" applyFont="1" applyFill="1" applyBorder="1" applyAlignment="1">
      <alignment horizontal="center" vertical="center" wrapText="1"/>
    </xf>
    <xf numFmtId="0" fontId="17" fillId="6" borderId="15" xfId="139" applyFont="1" applyFill="1" applyBorder="1" applyAlignment="1">
      <alignment horizontal="center" vertical="center" wrapText="1"/>
    </xf>
  </cellXfs>
  <cellStyles count="143">
    <cellStyle name="Currency 2" xfId="2" xr:uid="{00000000-0005-0000-0000-000000000000}"/>
    <cellStyle name="Currency 3" xfId="8" xr:uid="{00000000-0005-0000-0000-000001000000}"/>
    <cellStyle name="Currency 3 2" xfId="140" xr:uid="{00000000-0005-0000-0000-000002000000}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Good 2" xfId="3" xr:uid="{00000000-0005-0000-0000-000043000000}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Normal" xfId="0" builtinId="0"/>
    <cellStyle name="Normal 2" xfId="1" xr:uid="{00000000-0005-0000-0000-000085000000}"/>
    <cellStyle name="Normal 3" xfId="7" xr:uid="{00000000-0005-0000-0000-000086000000}"/>
    <cellStyle name="Normal 3 2" xfId="139" xr:uid="{00000000-0005-0000-0000-000087000000}"/>
    <cellStyle name="Normal_nau" xfId="4" xr:uid="{00000000-0005-0000-0000-000088000000}"/>
    <cellStyle name="Note 2" xfId="5" xr:uid="{00000000-0005-0000-0000-000089000000}"/>
    <cellStyle name="Note 2 2" xfId="138" xr:uid="{00000000-0005-0000-0000-00008A000000}"/>
    <cellStyle name="Percent" xfId="142" builtinId="5"/>
    <cellStyle name="Percent 2" xfId="6" xr:uid="{00000000-0005-0000-0000-00008B000000}"/>
    <cellStyle name="Percent 3" xfId="9" xr:uid="{00000000-0005-0000-0000-00008C000000}"/>
    <cellStyle name="Percent 3 2" xfId="141" xr:uid="{00000000-0005-0000-0000-00008D000000}"/>
  </cellStyles>
  <dxfs count="0"/>
  <tableStyles count="0" defaultTableStyle="TableStyleMedium2" defaultPivotStyle="PivotStyleLight16"/>
  <colors>
    <mruColors>
      <color rgb="FFFFCCFF"/>
      <color rgb="FF66FFFF"/>
      <color rgb="FFFFFF56"/>
      <color rgb="FF3858F5"/>
      <color rgb="FFE53E3E"/>
      <color rgb="FFF4F1EE"/>
      <color rgb="FFFFFF99"/>
      <color rgb="FF2BB4DE"/>
      <color rgb="FFFFFF66"/>
      <color rgb="FFA2D7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5FE56-632A-4928-9FEB-3CF3D96C80CA}">
  <sheetPr>
    <pageSetUpPr fitToPage="1"/>
  </sheetPr>
  <dimension ref="B1:ACR2133"/>
  <sheetViews>
    <sheetView showGridLines="0" tabSelected="1" topLeftCell="A3" zoomScale="60" zoomScaleNormal="60" zoomScalePageLayoutView="125" workbookViewId="0">
      <selection activeCell="AD39" sqref="AD39"/>
    </sheetView>
  </sheetViews>
  <sheetFormatPr defaultColWidth="8.6640625" defaultRowHeight="13.8" x14ac:dyDescent="0.25"/>
  <cols>
    <col min="1" max="1" width="1" style="4" customWidth="1"/>
    <col min="2" max="2" width="1.33203125" style="4" customWidth="1"/>
    <col min="3" max="3" width="2.33203125" style="4" customWidth="1"/>
    <col min="4" max="4" width="4.33203125" style="4" customWidth="1"/>
    <col min="5" max="5" width="17.33203125" style="4" customWidth="1"/>
    <col min="6" max="6" width="21.33203125" style="4" customWidth="1"/>
    <col min="7" max="7" width="27.33203125" style="4" customWidth="1"/>
    <col min="8" max="8" width="11.44140625" style="4" customWidth="1"/>
    <col min="9" max="9" width="8.44140625" style="4" customWidth="1"/>
    <col min="10" max="11" width="12.6640625" style="4" customWidth="1"/>
    <col min="12" max="12" width="21.6640625" style="4" customWidth="1"/>
    <col min="13" max="13" width="16.88671875" style="4" customWidth="1"/>
    <col min="14" max="14" width="12.6640625" style="93" customWidth="1"/>
    <col min="15" max="15" width="12.6640625" style="4" customWidth="1"/>
    <col min="16" max="16" width="19.6640625" style="4" customWidth="1"/>
    <col min="17" max="20" width="16.21875" style="4" customWidth="1"/>
    <col min="21" max="21" width="2.6640625" style="4" customWidth="1"/>
    <col min="22" max="22" width="4.6640625" style="1" customWidth="1"/>
    <col min="23" max="23" width="5.33203125" style="1" customWidth="1"/>
    <col min="24" max="24" width="4.44140625" style="1" customWidth="1"/>
    <col min="25" max="772" width="8.6640625" style="1"/>
    <col min="773" max="16384" width="8.6640625" style="4"/>
  </cols>
  <sheetData>
    <row r="1" spans="2:24" s="1" customFormat="1" x14ac:dyDescent="0.25">
      <c r="F1" s="2"/>
      <c r="N1" s="88"/>
      <c r="O1" s="76"/>
      <c r="P1" s="76"/>
      <c r="Q1" s="77"/>
      <c r="R1" s="77"/>
      <c r="S1" s="77"/>
      <c r="T1" s="77"/>
      <c r="U1" s="78"/>
      <c r="V1" s="76"/>
      <c r="W1" s="76"/>
      <c r="X1" s="76"/>
    </row>
    <row r="2" spans="2:24" s="1" customFormat="1" ht="15.75" customHeight="1" x14ac:dyDescent="0.25">
      <c r="F2" s="5" t="s">
        <v>74</v>
      </c>
      <c r="G2" s="71"/>
      <c r="H2" s="6"/>
      <c r="I2" s="6"/>
      <c r="N2" s="89"/>
      <c r="O2" s="85"/>
      <c r="P2" s="85"/>
      <c r="Q2" s="86"/>
      <c r="R2" s="86"/>
      <c r="S2" s="86"/>
      <c r="T2" s="86"/>
      <c r="U2" s="87"/>
      <c r="V2" s="85"/>
      <c r="W2" s="85"/>
      <c r="X2" s="85"/>
    </row>
    <row r="3" spans="2:24" s="1" customFormat="1" ht="15.75" customHeight="1" x14ac:dyDescent="0.25">
      <c r="F3" s="5" t="s">
        <v>9</v>
      </c>
      <c r="G3" s="94" t="s">
        <v>48</v>
      </c>
      <c r="H3" s="7"/>
      <c r="I3" s="7"/>
      <c r="N3" s="89"/>
      <c r="O3" s="85"/>
      <c r="P3" s="85"/>
      <c r="Q3" s="86"/>
      <c r="R3" s="86"/>
      <c r="S3" s="86"/>
      <c r="T3" s="86"/>
      <c r="U3" s="87"/>
      <c r="V3" s="85"/>
      <c r="W3" s="85"/>
      <c r="X3" s="85"/>
    </row>
    <row r="4" spans="2:24" s="1" customFormat="1" ht="15.75" customHeight="1" x14ac:dyDescent="0.25">
      <c r="F4" s="121" t="s">
        <v>68</v>
      </c>
      <c r="G4" s="72" t="s">
        <v>75</v>
      </c>
      <c r="N4" s="89"/>
      <c r="O4" s="85"/>
      <c r="P4" s="85"/>
      <c r="Q4" s="86"/>
      <c r="R4" s="86"/>
      <c r="S4" s="86"/>
      <c r="T4" s="86"/>
      <c r="U4" s="87"/>
      <c r="V4" s="85"/>
      <c r="W4" s="85"/>
      <c r="X4" s="85"/>
    </row>
    <row r="5" spans="2:24" s="1" customFormat="1" ht="15.75" customHeight="1" x14ac:dyDescent="0.25">
      <c r="F5" s="121" t="s">
        <v>13</v>
      </c>
      <c r="G5" s="72" t="s">
        <v>69</v>
      </c>
      <c r="N5" s="89"/>
      <c r="O5" s="85"/>
      <c r="P5" s="85"/>
      <c r="Q5" s="86"/>
      <c r="R5" s="86"/>
      <c r="S5" s="86"/>
      <c r="T5" s="86"/>
      <c r="U5" s="87"/>
      <c r="V5" s="85"/>
      <c r="W5" s="85"/>
      <c r="X5" s="85"/>
    </row>
    <row r="6" spans="2:24" s="1" customFormat="1" ht="15.75" customHeight="1" x14ac:dyDescent="0.3">
      <c r="C6" s="8"/>
      <c r="D6" s="8"/>
      <c r="E6" s="9"/>
      <c r="F6" s="10"/>
      <c r="G6" s="73"/>
      <c r="H6" s="8"/>
      <c r="I6" s="8"/>
      <c r="J6" s="11"/>
      <c r="K6" s="8"/>
      <c r="L6" s="8"/>
      <c r="M6" s="8"/>
      <c r="N6" s="205"/>
      <c r="O6" s="206"/>
      <c r="P6" s="206"/>
      <c r="Q6" s="206"/>
      <c r="R6" s="206"/>
      <c r="S6" s="206"/>
      <c r="T6" s="206"/>
      <c r="U6" s="206"/>
      <c r="V6" s="206"/>
      <c r="W6" s="206"/>
      <c r="X6" s="207"/>
    </row>
    <row r="7" spans="2:24" s="1" customFormat="1" ht="16.5" customHeight="1" thickBot="1" x14ac:dyDescent="0.35">
      <c r="C7" s="8"/>
      <c r="D7" s="8"/>
      <c r="E7" s="13"/>
      <c r="F7" s="14"/>
      <c r="G7" s="8"/>
      <c r="H7" s="8"/>
      <c r="I7" s="8"/>
      <c r="J7" s="11"/>
      <c r="K7" s="8"/>
      <c r="L7" s="8"/>
      <c r="M7" s="8"/>
      <c r="N7" s="8"/>
      <c r="O7" s="8"/>
      <c r="P7" s="8"/>
      <c r="Q7" s="12"/>
      <c r="R7" s="12"/>
      <c r="S7" s="12"/>
      <c r="T7" s="12"/>
      <c r="U7" s="4"/>
    </row>
    <row r="8" spans="2:24" s="1" customFormat="1" ht="14.4" thickBot="1" x14ac:dyDescent="0.3">
      <c r="B8" s="3"/>
      <c r="C8" s="15"/>
      <c r="D8" s="16"/>
      <c r="E8" s="17"/>
      <c r="F8" s="17"/>
      <c r="G8" s="17"/>
      <c r="H8" s="18"/>
      <c r="I8" s="18"/>
      <c r="J8" s="17"/>
      <c r="K8" s="17"/>
      <c r="L8" s="17"/>
      <c r="M8" s="17"/>
      <c r="N8" s="17"/>
      <c r="O8" s="17"/>
      <c r="P8" s="17"/>
      <c r="Q8" s="19"/>
      <c r="R8" s="19"/>
      <c r="S8" s="19"/>
      <c r="T8" s="19"/>
      <c r="U8" s="20"/>
      <c r="V8" s="21"/>
    </row>
    <row r="9" spans="2:24" s="1" customFormat="1" ht="12.75" customHeight="1" x14ac:dyDescent="0.25">
      <c r="B9" s="3"/>
      <c r="C9" s="22"/>
      <c r="D9" s="208" t="s">
        <v>18</v>
      </c>
      <c r="E9" s="194" t="s">
        <v>0</v>
      </c>
      <c r="F9" s="194" t="s">
        <v>8</v>
      </c>
      <c r="G9" s="194" t="s">
        <v>22</v>
      </c>
      <c r="H9" s="194"/>
      <c r="I9" s="194"/>
      <c r="J9" s="194" t="s">
        <v>3</v>
      </c>
      <c r="K9" s="210" t="s">
        <v>27</v>
      </c>
      <c r="L9" s="210" t="s">
        <v>6</v>
      </c>
      <c r="M9" s="194" t="s">
        <v>28</v>
      </c>
      <c r="N9" s="194" t="s">
        <v>26</v>
      </c>
      <c r="O9" s="194" t="s">
        <v>29</v>
      </c>
      <c r="P9" s="197" t="s">
        <v>23</v>
      </c>
      <c r="Q9" s="199" t="s">
        <v>67</v>
      </c>
      <c r="R9" s="194" t="s">
        <v>60</v>
      </c>
      <c r="S9" s="194" t="s">
        <v>61</v>
      </c>
      <c r="T9" s="202" t="s">
        <v>62</v>
      </c>
      <c r="U9" s="23"/>
      <c r="V9" s="21"/>
    </row>
    <row r="10" spans="2:24" s="1" customFormat="1" ht="11.25" customHeight="1" x14ac:dyDescent="0.25">
      <c r="B10" s="3"/>
      <c r="C10" s="22"/>
      <c r="D10" s="209"/>
      <c r="E10" s="195"/>
      <c r="F10" s="195"/>
      <c r="G10" s="195"/>
      <c r="H10" s="195"/>
      <c r="I10" s="195"/>
      <c r="J10" s="195"/>
      <c r="K10" s="211"/>
      <c r="L10" s="211"/>
      <c r="M10" s="195"/>
      <c r="N10" s="195"/>
      <c r="O10" s="195"/>
      <c r="P10" s="198"/>
      <c r="Q10" s="200"/>
      <c r="R10" s="195"/>
      <c r="S10" s="195"/>
      <c r="T10" s="203"/>
      <c r="U10" s="23"/>
      <c r="V10" s="21"/>
    </row>
    <row r="11" spans="2:24" s="1" customFormat="1" ht="11.25" customHeight="1" x14ac:dyDescent="0.25">
      <c r="B11" s="3"/>
      <c r="C11" s="22"/>
      <c r="D11" s="209"/>
      <c r="E11" s="195"/>
      <c r="F11" s="196"/>
      <c r="G11" s="192" t="s">
        <v>1</v>
      </c>
      <c r="H11" s="192" t="s">
        <v>10</v>
      </c>
      <c r="I11" s="192" t="s">
        <v>2</v>
      </c>
      <c r="J11" s="196"/>
      <c r="K11" s="211"/>
      <c r="L11" s="211"/>
      <c r="M11" s="196"/>
      <c r="N11" s="196"/>
      <c r="O11" s="196"/>
      <c r="P11" s="198"/>
      <c r="Q11" s="201"/>
      <c r="R11" s="196"/>
      <c r="S11" s="196"/>
      <c r="T11" s="204"/>
      <c r="U11" s="23"/>
      <c r="V11" s="21"/>
    </row>
    <row r="12" spans="2:24" s="1" customFormat="1" x14ac:dyDescent="0.25">
      <c r="B12" s="3"/>
      <c r="C12" s="22"/>
      <c r="D12" s="209"/>
      <c r="E12" s="195"/>
      <c r="F12" s="196"/>
      <c r="G12" s="192"/>
      <c r="H12" s="192"/>
      <c r="I12" s="192"/>
      <c r="J12" s="196"/>
      <c r="K12" s="211"/>
      <c r="L12" s="211"/>
      <c r="M12" s="196"/>
      <c r="N12" s="196"/>
      <c r="O12" s="196"/>
      <c r="P12" s="198"/>
      <c r="Q12" s="201"/>
      <c r="R12" s="196"/>
      <c r="S12" s="196"/>
      <c r="T12" s="204"/>
      <c r="U12" s="23"/>
      <c r="V12" s="21"/>
    </row>
    <row r="13" spans="2:24" s="1" customFormat="1" ht="21" customHeight="1" x14ac:dyDescent="0.25">
      <c r="B13" s="3"/>
      <c r="C13" s="22"/>
      <c r="D13" s="209"/>
      <c r="E13" s="167" t="s">
        <v>21</v>
      </c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93"/>
      <c r="U13" s="23"/>
      <c r="V13" s="21"/>
    </row>
    <row r="14" spans="2:24" s="1" customFormat="1" ht="32.1" customHeight="1" x14ac:dyDescent="0.25">
      <c r="B14" s="3"/>
      <c r="C14" s="24"/>
      <c r="D14" s="25">
        <v>1</v>
      </c>
      <c r="E14" s="146" t="s">
        <v>24</v>
      </c>
      <c r="F14" s="142" t="s">
        <v>49</v>
      </c>
      <c r="G14" s="141" t="s">
        <v>50</v>
      </c>
      <c r="H14" s="137" t="s">
        <v>19</v>
      </c>
      <c r="I14" s="137" t="s">
        <v>4</v>
      </c>
      <c r="J14" s="175">
        <f>SUM(Q14:T15)</f>
        <v>375000</v>
      </c>
      <c r="K14" s="176" t="s">
        <v>7</v>
      </c>
      <c r="L14" s="177">
        <v>20</v>
      </c>
      <c r="M14" s="178">
        <f t="shared" ref="M14" si="0">J14*L14/1000</f>
        <v>7500</v>
      </c>
      <c r="N14" s="179">
        <v>0.9</v>
      </c>
      <c r="O14" s="180">
        <f>M14-(M14*N14)</f>
        <v>750</v>
      </c>
      <c r="P14" s="181">
        <f>SUM(O14:O37)</f>
        <v>14999.003199999999</v>
      </c>
      <c r="Q14" s="184">
        <v>125000</v>
      </c>
      <c r="R14" s="185">
        <v>250000</v>
      </c>
      <c r="S14" s="185"/>
      <c r="T14" s="187"/>
      <c r="U14" s="26"/>
      <c r="V14" s="21"/>
    </row>
    <row r="15" spans="2:24" s="1" customFormat="1" ht="35.25" customHeight="1" x14ac:dyDescent="0.25">
      <c r="B15" s="3"/>
      <c r="C15" s="24"/>
      <c r="D15" s="25">
        <v>2</v>
      </c>
      <c r="E15" s="146" t="s">
        <v>25</v>
      </c>
      <c r="F15" s="142" t="s">
        <v>49</v>
      </c>
      <c r="G15" s="141" t="s">
        <v>36</v>
      </c>
      <c r="H15" s="137" t="s">
        <v>19</v>
      </c>
      <c r="I15" s="137" t="s">
        <v>17</v>
      </c>
      <c r="J15" s="175"/>
      <c r="K15" s="176"/>
      <c r="L15" s="177"/>
      <c r="M15" s="178"/>
      <c r="N15" s="179"/>
      <c r="O15" s="180"/>
      <c r="P15" s="182"/>
      <c r="Q15" s="184"/>
      <c r="R15" s="186"/>
      <c r="S15" s="186"/>
      <c r="T15" s="188"/>
      <c r="U15" s="23"/>
      <c r="V15" s="21"/>
    </row>
    <row r="16" spans="2:24" s="1" customFormat="1" ht="35.25" customHeight="1" x14ac:dyDescent="0.25">
      <c r="B16" s="3"/>
      <c r="C16" s="24"/>
      <c r="D16" s="25">
        <v>3</v>
      </c>
      <c r="E16" s="146" t="s">
        <v>24</v>
      </c>
      <c r="F16" s="141" t="s">
        <v>43</v>
      </c>
      <c r="G16" s="141" t="s">
        <v>39</v>
      </c>
      <c r="H16" s="137" t="s">
        <v>19</v>
      </c>
      <c r="I16" s="137" t="s">
        <v>5</v>
      </c>
      <c r="J16" s="175">
        <f>SUM(Q16:T23)</f>
        <v>225000</v>
      </c>
      <c r="K16" s="176" t="s">
        <v>7</v>
      </c>
      <c r="L16" s="177">
        <v>30</v>
      </c>
      <c r="M16" s="178">
        <f>J16*L16/1000</f>
        <v>6750</v>
      </c>
      <c r="N16" s="179">
        <v>0.9</v>
      </c>
      <c r="O16" s="180">
        <f>M16-(M16*N16)</f>
        <v>675</v>
      </c>
      <c r="P16" s="182"/>
      <c r="Q16" s="189">
        <v>75000</v>
      </c>
      <c r="R16" s="190">
        <v>150000</v>
      </c>
      <c r="S16" s="190"/>
      <c r="T16" s="191"/>
      <c r="U16" s="23"/>
      <c r="V16" s="21"/>
    </row>
    <row r="17" spans="2:22" s="1" customFormat="1" ht="32.1" customHeight="1" x14ac:dyDescent="0.25">
      <c r="B17" s="3"/>
      <c r="C17" s="24"/>
      <c r="D17" s="25">
        <v>4</v>
      </c>
      <c r="E17" s="146" t="s">
        <v>24</v>
      </c>
      <c r="F17" s="141" t="s">
        <v>43</v>
      </c>
      <c r="G17" s="141" t="s">
        <v>42</v>
      </c>
      <c r="H17" s="137" t="s">
        <v>19</v>
      </c>
      <c r="I17" s="137" t="s">
        <v>5</v>
      </c>
      <c r="J17" s="175"/>
      <c r="K17" s="176"/>
      <c r="L17" s="177"/>
      <c r="M17" s="178"/>
      <c r="N17" s="179"/>
      <c r="O17" s="180"/>
      <c r="P17" s="182"/>
      <c r="Q17" s="189"/>
      <c r="R17" s="190"/>
      <c r="S17" s="190"/>
      <c r="T17" s="191"/>
      <c r="U17" s="23"/>
      <c r="V17" s="21"/>
    </row>
    <row r="18" spans="2:22" s="1" customFormat="1" ht="32.1" customHeight="1" x14ac:dyDescent="0.25">
      <c r="B18" s="3"/>
      <c r="C18" s="24"/>
      <c r="D18" s="25">
        <v>5</v>
      </c>
      <c r="E18" s="146" t="s">
        <v>24</v>
      </c>
      <c r="F18" s="141" t="s">
        <v>43</v>
      </c>
      <c r="G18" s="141" t="s">
        <v>40</v>
      </c>
      <c r="H18" s="137" t="s">
        <v>19</v>
      </c>
      <c r="I18" s="137" t="s">
        <v>5</v>
      </c>
      <c r="J18" s="175"/>
      <c r="K18" s="176"/>
      <c r="L18" s="177"/>
      <c r="M18" s="178"/>
      <c r="N18" s="179"/>
      <c r="O18" s="180"/>
      <c r="P18" s="182"/>
      <c r="Q18" s="189"/>
      <c r="R18" s="190"/>
      <c r="S18" s="190"/>
      <c r="T18" s="191"/>
      <c r="U18" s="23"/>
      <c r="V18" s="21"/>
    </row>
    <row r="19" spans="2:22" s="1" customFormat="1" ht="32.1" customHeight="1" x14ac:dyDescent="0.25">
      <c r="B19" s="3"/>
      <c r="C19" s="24"/>
      <c r="D19" s="25">
        <v>6</v>
      </c>
      <c r="E19" s="146" t="s">
        <v>24</v>
      </c>
      <c r="F19" s="141" t="s">
        <v>43</v>
      </c>
      <c r="G19" s="141" t="s">
        <v>31</v>
      </c>
      <c r="H19" s="137" t="s">
        <v>19</v>
      </c>
      <c r="I19" s="137" t="s">
        <v>5</v>
      </c>
      <c r="J19" s="175"/>
      <c r="K19" s="176"/>
      <c r="L19" s="177"/>
      <c r="M19" s="178"/>
      <c r="N19" s="179"/>
      <c r="O19" s="180"/>
      <c r="P19" s="182"/>
      <c r="Q19" s="189"/>
      <c r="R19" s="190"/>
      <c r="S19" s="190"/>
      <c r="T19" s="191"/>
      <c r="U19" s="23"/>
      <c r="V19" s="21"/>
    </row>
    <row r="20" spans="2:22" s="1" customFormat="1" ht="32.1" customHeight="1" x14ac:dyDescent="0.25">
      <c r="B20" s="3"/>
      <c r="C20" s="24"/>
      <c r="D20" s="25">
        <v>7</v>
      </c>
      <c r="E20" s="146" t="s">
        <v>24</v>
      </c>
      <c r="F20" s="141" t="s">
        <v>43</v>
      </c>
      <c r="G20" s="141" t="s">
        <v>32</v>
      </c>
      <c r="H20" s="137" t="s">
        <v>19</v>
      </c>
      <c r="I20" s="137" t="s">
        <v>35</v>
      </c>
      <c r="J20" s="175"/>
      <c r="K20" s="176"/>
      <c r="L20" s="177"/>
      <c r="M20" s="178"/>
      <c r="N20" s="179"/>
      <c r="O20" s="180"/>
      <c r="P20" s="182"/>
      <c r="Q20" s="189"/>
      <c r="R20" s="190"/>
      <c r="S20" s="190"/>
      <c r="T20" s="191"/>
      <c r="U20" s="23"/>
      <c r="V20" s="21"/>
    </row>
    <row r="21" spans="2:22" s="1" customFormat="1" ht="32.1" customHeight="1" x14ac:dyDescent="0.25">
      <c r="B21" s="3"/>
      <c r="C21" s="24"/>
      <c r="D21" s="25">
        <v>8</v>
      </c>
      <c r="E21" s="146" t="s">
        <v>25</v>
      </c>
      <c r="F21" s="141" t="s">
        <v>44</v>
      </c>
      <c r="G21" s="141" t="s">
        <v>33</v>
      </c>
      <c r="H21" s="137" t="s">
        <v>19</v>
      </c>
      <c r="I21" s="137" t="s">
        <v>5</v>
      </c>
      <c r="J21" s="175"/>
      <c r="K21" s="176"/>
      <c r="L21" s="177"/>
      <c r="M21" s="178"/>
      <c r="N21" s="179"/>
      <c r="O21" s="180"/>
      <c r="P21" s="182"/>
      <c r="Q21" s="189"/>
      <c r="R21" s="190"/>
      <c r="S21" s="190"/>
      <c r="T21" s="191"/>
      <c r="U21" s="23"/>
      <c r="V21" s="21"/>
    </row>
    <row r="22" spans="2:22" s="1" customFormat="1" ht="32.1" customHeight="1" x14ac:dyDescent="0.25">
      <c r="B22" s="3"/>
      <c r="C22" s="24"/>
      <c r="D22" s="25">
        <v>9</v>
      </c>
      <c r="E22" s="146" t="s">
        <v>25</v>
      </c>
      <c r="F22" s="141" t="s">
        <v>44</v>
      </c>
      <c r="G22" s="141" t="s">
        <v>34</v>
      </c>
      <c r="H22" s="137" t="s">
        <v>19</v>
      </c>
      <c r="I22" s="137" t="s">
        <v>5</v>
      </c>
      <c r="J22" s="175"/>
      <c r="K22" s="176"/>
      <c r="L22" s="177"/>
      <c r="M22" s="178"/>
      <c r="N22" s="179"/>
      <c r="O22" s="180"/>
      <c r="P22" s="182"/>
      <c r="Q22" s="189"/>
      <c r="R22" s="190"/>
      <c r="S22" s="190"/>
      <c r="T22" s="191"/>
      <c r="U22" s="23"/>
      <c r="V22" s="21"/>
    </row>
    <row r="23" spans="2:22" s="1" customFormat="1" ht="32.1" customHeight="1" x14ac:dyDescent="0.25">
      <c r="B23" s="3"/>
      <c r="C23" s="24"/>
      <c r="D23" s="25">
        <v>10</v>
      </c>
      <c r="E23" s="146" t="s">
        <v>25</v>
      </c>
      <c r="F23" s="141" t="s">
        <v>44</v>
      </c>
      <c r="G23" s="141" t="s">
        <v>41</v>
      </c>
      <c r="H23" s="137" t="s">
        <v>19</v>
      </c>
      <c r="I23" s="137" t="s">
        <v>35</v>
      </c>
      <c r="J23" s="175"/>
      <c r="K23" s="176"/>
      <c r="L23" s="177"/>
      <c r="M23" s="178"/>
      <c r="N23" s="179"/>
      <c r="O23" s="180"/>
      <c r="P23" s="182"/>
      <c r="Q23" s="189"/>
      <c r="R23" s="190"/>
      <c r="S23" s="190"/>
      <c r="T23" s="191"/>
      <c r="U23" s="23"/>
      <c r="V23" s="21"/>
    </row>
    <row r="24" spans="2:22" s="1" customFormat="1" ht="21" customHeight="1" x14ac:dyDescent="0.25">
      <c r="B24" s="3"/>
      <c r="C24" s="24"/>
      <c r="D24" s="166" t="s">
        <v>38</v>
      </c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82"/>
      <c r="Q24" s="168"/>
      <c r="R24" s="169"/>
      <c r="S24" s="169"/>
      <c r="T24" s="170"/>
      <c r="U24" s="23"/>
      <c r="V24" s="21"/>
    </row>
    <row r="25" spans="2:22" s="1" customFormat="1" ht="38.25" customHeight="1" x14ac:dyDescent="0.25">
      <c r="B25" s="3"/>
      <c r="C25" s="24"/>
      <c r="D25" s="27">
        <v>11</v>
      </c>
      <c r="E25" s="146" t="s">
        <v>24</v>
      </c>
      <c r="F25" s="172" t="s">
        <v>64</v>
      </c>
      <c r="G25" s="172"/>
      <c r="H25" s="172"/>
      <c r="I25" s="172"/>
      <c r="J25" s="136">
        <f t="shared" ref="J25:J30" si="1">SUM(Q25)</f>
        <v>14</v>
      </c>
      <c r="K25" s="137" t="s">
        <v>37</v>
      </c>
      <c r="L25" s="96">
        <v>300</v>
      </c>
      <c r="M25" s="138">
        <f t="shared" ref="M25:M30" si="2">J25*L25</f>
        <v>4200</v>
      </c>
      <c r="N25" s="139">
        <v>0</v>
      </c>
      <c r="O25" s="140">
        <f t="shared" ref="O25:O30" si="3">M25-(M25*N25)</f>
        <v>4200</v>
      </c>
      <c r="P25" s="182"/>
      <c r="Q25" s="157">
        <v>14</v>
      </c>
      <c r="R25" s="158"/>
      <c r="S25" s="147"/>
      <c r="T25" s="152"/>
      <c r="U25" s="23"/>
      <c r="V25" s="21"/>
    </row>
    <row r="26" spans="2:22" s="1" customFormat="1" ht="38.25" customHeight="1" x14ac:dyDescent="0.25">
      <c r="B26" s="3"/>
      <c r="C26" s="24"/>
      <c r="D26" s="27">
        <v>12</v>
      </c>
      <c r="E26" s="146" t="s">
        <v>71</v>
      </c>
      <c r="F26" s="172" t="s">
        <v>72</v>
      </c>
      <c r="G26" s="172"/>
      <c r="H26" s="172"/>
      <c r="I26" s="172"/>
      <c r="J26" s="136">
        <f t="shared" si="1"/>
        <v>1</v>
      </c>
      <c r="K26" s="137" t="s">
        <v>37</v>
      </c>
      <c r="L26" s="96">
        <v>300</v>
      </c>
      <c r="M26" s="138">
        <f t="shared" si="2"/>
        <v>300</v>
      </c>
      <c r="N26" s="139">
        <v>0.5</v>
      </c>
      <c r="O26" s="140">
        <f t="shared" si="3"/>
        <v>150</v>
      </c>
      <c r="P26" s="182"/>
      <c r="Q26" s="157">
        <v>1</v>
      </c>
      <c r="R26" s="158"/>
      <c r="S26" s="147"/>
      <c r="T26" s="152"/>
      <c r="U26" s="23"/>
      <c r="V26" s="21"/>
    </row>
    <row r="27" spans="2:22" s="1" customFormat="1" ht="38.25" customHeight="1" x14ac:dyDescent="0.25">
      <c r="B27" s="3"/>
      <c r="C27" s="24"/>
      <c r="D27" s="134">
        <v>13</v>
      </c>
      <c r="E27" s="146" t="s">
        <v>24</v>
      </c>
      <c r="F27" s="173" t="s">
        <v>73</v>
      </c>
      <c r="G27" s="173"/>
      <c r="H27" s="173"/>
      <c r="I27" s="173"/>
      <c r="J27" s="136">
        <f t="shared" si="1"/>
        <v>1</v>
      </c>
      <c r="K27" s="137" t="s">
        <v>37</v>
      </c>
      <c r="L27" s="96">
        <v>300</v>
      </c>
      <c r="M27" s="138">
        <f t="shared" si="2"/>
        <v>300</v>
      </c>
      <c r="N27" s="139">
        <v>0.5</v>
      </c>
      <c r="O27" s="140">
        <f t="shared" si="3"/>
        <v>150</v>
      </c>
      <c r="P27" s="182"/>
      <c r="Q27" s="157">
        <v>1</v>
      </c>
      <c r="R27" s="158"/>
      <c r="S27" s="147"/>
      <c r="T27" s="152"/>
      <c r="U27" s="23"/>
      <c r="V27" s="21"/>
    </row>
    <row r="28" spans="2:22" s="122" customFormat="1" ht="38.25" customHeight="1" x14ac:dyDescent="0.25">
      <c r="B28" s="123"/>
      <c r="C28" s="124"/>
      <c r="D28" s="25">
        <v>14</v>
      </c>
      <c r="E28" s="125" t="s">
        <v>24</v>
      </c>
      <c r="F28" s="174" t="s">
        <v>47</v>
      </c>
      <c r="G28" s="174"/>
      <c r="H28" s="174"/>
      <c r="I28" s="174"/>
      <c r="J28" s="126">
        <f t="shared" si="1"/>
        <v>3</v>
      </c>
      <c r="K28" s="127" t="s">
        <v>37</v>
      </c>
      <c r="L28" s="128">
        <v>300</v>
      </c>
      <c r="M28" s="129">
        <f t="shared" si="2"/>
        <v>900</v>
      </c>
      <c r="N28" s="130">
        <v>0</v>
      </c>
      <c r="O28" s="131">
        <f t="shared" si="3"/>
        <v>900</v>
      </c>
      <c r="P28" s="182"/>
      <c r="Q28" s="159">
        <v>3</v>
      </c>
      <c r="R28" s="160"/>
      <c r="S28" s="148"/>
      <c r="T28" s="153"/>
      <c r="U28" s="132"/>
      <c r="V28" s="133"/>
    </row>
    <row r="29" spans="2:22" s="122" customFormat="1" ht="37.950000000000003" customHeight="1" x14ac:dyDescent="0.25">
      <c r="B29" s="123"/>
      <c r="C29" s="124"/>
      <c r="D29" s="25">
        <v>15</v>
      </c>
      <c r="E29" s="125" t="s">
        <v>24</v>
      </c>
      <c r="F29" s="174" t="s">
        <v>46</v>
      </c>
      <c r="G29" s="174"/>
      <c r="H29" s="174"/>
      <c r="I29" s="174"/>
      <c r="J29" s="126">
        <f t="shared" si="1"/>
        <v>3</v>
      </c>
      <c r="K29" s="127" t="s">
        <v>37</v>
      </c>
      <c r="L29" s="128">
        <v>450</v>
      </c>
      <c r="M29" s="129">
        <f t="shared" si="2"/>
        <v>1350</v>
      </c>
      <c r="N29" s="130">
        <v>0</v>
      </c>
      <c r="O29" s="131">
        <f t="shared" si="3"/>
        <v>1350</v>
      </c>
      <c r="P29" s="182"/>
      <c r="Q29" s="159">
        <v>3</v>
      </c>
      <c r="R29" s="160"/>
      <c r="S29" s="148"/>
      <c r="T29" s="153"/>
      <c r="U29" s="132"/>
      <c r="V29" s="133"/>
    </row>
    <row r="30" spans="2:22" s="1" customFormat="1" ht="38.25" customHeight="1" x14ac:dyDescent="0.25">
      <c r="B30" s="3"/>
      <c r="C30" s="24"/>
      <c r="D30" s="27">
        <v>16</v>
      </c>
      <c r="E30" s="146" t="s">
        <v>57</v>
      </c>
      <c r="F30" s="172" t="s">
        <v>58</v>
      </c>
      <c r="G30" s="172"/>
      <c r="H30" s="172"/>
      <c r="I30" s="172"/>
      <c r="J30" s="136">
        <f t="shared" si="1"/>
        <v>3</v>
      </c>
      <c r="K30" s="137" t="s">
        <v>37</v>
      </c>
      <c r="L30" s="96">
        <v>150</v>
      </c>
      <c r="M30" s="138">
        <f t="shared" si="2"/>
        <v>450</v>
      </c>
      <c r="N30" s="139">
        <v>0</v>
      </c>
      <c r="O30" s="140">
        <f t="shared" si="3"/>
        <v>450</v>
      </c>
      <c r="P30" s="182"/>
      <c r="Q30" s="157">
        <v>3</v>
      </c>
      <c r="R30" s="158"/>
      <c r="S30" s="147"/>
      <c r="T30" s="152"/>
      <c r="U30" s="23"/>
      <c r="V30" s="21"/>
    </row>
    <row r="31" spans="2:22" s="1" customFormat="1" ht="21" customHeight="1" x14ac:dyDescent="0.25">
      <c r="B31" s="3"/>
      <c r="C31" s="24"/>
      <c r="D31" s="166" t="s">
        <v>51</v>
      </c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82"/>
      <c r="Q31" s="168"/>
      <c r="R31" s="169"/>
      <c r="S31" s="169"/>
      <c r="T31" s="170"/>
      <c r="U31" s="23"/>
      <c r="V31" s="21"/>
    </row>
    <row r="32" spans="2:22" s="1" customFormat="1" ht="38.25" customHeight="1" x14ac:dyDescent="0.25">
      <c r="B32" s="3"/>
      <c r="C32" s="24"/>
      <c r="D32" s="27">
        <v>17</v>
      </c>
      <c r="E32" s="146" t="s">
        <v>24</v>
      </c>
      <c r="F32" s="172" t="s">
        <v>65</v>
      </c>
      <c r="G32" s="172"/>
      <c r="H32" s="172"/>
      <c r="I32" s="172"/>
      <c r="J32" s="136">
        <f>Q32</f>
        <v>1</v>
      </c>
      <c r="K32" s="137" t="s">
        <v>37</v>
      </c>
      <c r="L32" s="96">
        <v>499</v>
      </c>
      <c r="M32" s="138">
        <f>J32*L32</f>
        <v>499</v>
      </c>
      <c r="N32" s="139">
        <v>0</v>
      </c>
      <c r="O32" s="140">
        <f t="shared" ref="O32" si="4">M32-(M32*N32)</f>
        <v>499</v>
      </c>
      <c r="P32" s="182"/>
      <c r="Q32" s="144">
        <v>1</v>
      </c>
      <c r="R32" s="147"/>
      <c r="S32" s="147"/>
      <c r="T32" s="152"/>
      <c r="U32" s="23"/>
      <c r="V32" s="21"/>
    </row>
    <row r="33" spans="2:22" s="1" customFormat="1" ht="21" customHeight="1" x14ac:dyDescent="0.25">
      <c r="B33" s="3"/>
      <c r="C33" s="24"/>
      <c r="D33" s="166" t="s">
        <v>53</v>
      </c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82"/>
      <c r="Q33" s="168"/>
      <c r="R33" s="169"/>
      <c r="S33" s="169"/>
      <c r="T33" s="170"/>
      <c r="U33" s="23"/>
      <c r="V33" s="21"/>
    </row>
    <row r="34" spans="2:22" s="1" customFormat="1" ht="38.25" customHeight="1" x14ac:dyDescent="0.25">
      <c r="B34" s="3"/>
      <c r="C34" s="24"/>
      <c r="D34" s="27">
        <v>18</v>
      </c>
      <c r="E34" s="146" t="s">
        <v>24</v>
      </c>
      <c r="F34" s="171" t="s">
        <v>52</v>
      </c>
      <c r="G34" s="172"/>
      <c r="H34" s="172"/>
      <c r="I34" s="172"/>
      <c r="J34" s="136">
        <f>SUM(Q34)</f>
        <v>1</v>
      </c>
      <c r="K34" s="137" t="s">
        <v>37</v>
      </c>
      <c r="L34" s="96">
        <v>300</v>
      </c>
      <c r="M34" s="138">
        <f>J34*L34</f>
        <v>300</v>
      </c>
      <c r="N34" s="139">
        <v>0</v>
      </c>
      <c r="O34" s="140">
        <f t="shared" ref="O34" si="5">M34-(M34*N34)</f>
        <v>300</v>
      </c>
      <c r="P34" s="182"/>
      <c r="Q34" s="150">
        <v>1</v>
      </c>
      <c r="R34" s="149"/>
      <c r="S34" s="149"/>
      <c r="T34" s="154"/>
      <c r="U34" s="23"/>
      <c r="V34" s="21"/>
    </row>
    <row r="35" spans="2:22" s="1" customFormat="1" ht="21" customHeight="1" x14ac:dyDescent="0.25">
      <c r="B35" s="3"/>
      <c r="C35" s="24"/>
      <c r="D35" s="161" t="s">
        <v>70</v>
      </c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3"/>
      <c r="P35" s="182"/>
      <c r="Q35" s="98" t="s">
        <v>59</v>
      </c>
      <c r="R35" s="98" t="s">
        <v>60</v>
      </c>
      <c r="S35" s="98" t="s">
        <v>61</v>
      </c>
      <c r="T35" s="99" t="s">
        <v>62</v>
      </c>
      <c r="U35" s="23"/>
      <c r="V35" s="21"/>
    </row>
    <row r="36" spans="2:22" s="1" customFormat="1" ht="38.25" customHeight="1" x14ac:dyDescent="0.25">
      <c r="B36" s="3"/>
      <c r="C36" s="24"/>
      <c r="D36" s="101">
        <v>19</v>
      </c>
      <c r="E36" s="102" t="s">
        <v>24</v>
      </c>
      <c r="F36" s="103" t="s">
        <v>55</v>
      </c>
      <c r="G36" s="103" t="s">
        <v>66</v>
      </c>
      <c r="H36" s="104" t="s">
        <v>11</v>
      </c>
      <c r="I36" s="104" t="s">
        <v>5</v>
      </c>
      <c r="J36" s="105">
        <f>SUM(Q36:T36)</f>
        <v>1000000</v>
      </c>
      <c r="K36" s="104" t="s">
        <v>7</v>
      </c>
      <c r="L36" s="106">
        <v>15</v>
      </c>
      <c r="M36" s="107">
        <f t="shared" ref="M36:M37" si="6">J36*L36/1000</f>
        <v>15000</v>
      </c>
      <c r="N36" s="108">
        <v>0.9</v>
      </c>
      <c r="O36" s="109">
        <f t="shared" ref="O36:O37" si="7">M36-(M36*N36)</f>
        <v>1500</v>
      </c>
      <c r="P36" s="182"/>
      <c r="Q36" s="119">
        <v>500000</v>
      </c>
      <c r="R36" s="119">
        <v>500000</v>
      </c>
      <c r="S36" s="143"/>
      <c r="T36" s="95"/>
      <c r="U36" s="23"/>
      <c r="V36" s="21"/>
    </row>
    <row r="37" spans="2:22" s="1" customFormat="1" ht="38.25" customHeight="1" thickBot="1" x14ac:dyDescent="0.3">
      <c r="B37" s="3"/>
      <c r="C37" s="24"/>
      <c r="D37" s="135">
        <v>20</v>
      </c>
      <c r="E37" s="110" t="s">
        <v>25</v>
      </c>
      <c r="F37" s="111" t="s">
        <v>56</v>
      </c>
      <c r="G37" s="112" t="s">
        <v>54</v>
      </c>
      <c r="H37" s="113" t="s">
        <v>11</v>
      </c>
      <c r="I37" s="113" t="s">
        <v>5</v>
      </c>
      <c r="J37" s="114">
        <f>SUM(Q37:T37)</f>
        <v>1697918</v>
      </c>
      <c r="K37" s="113" t="s">
        <v>7</v>
      </c>
      <c r="L37" s="115">
        <v>24</v>
      </c>
      <c r="M37" s="116">
        <f t="shared" si="6"/>
        <v>40750.031999999999</v>
      </c>
      <c r="N37" s="117">
        <v>0.9</v>
      </c>
      <c r="O37" s="118">
        <f t="shared" si="7"/>
        <v>4075.0031999999992</v>
      </c>
      <c r="P37" s="183"/>
      <c r="Q37" s="120">
        <v>897918</v>
      </c>
      <c r="R37" s="120">
        <v>800000</v>
      </c>
      <c r="S37" s="151"/>
      <c r="T37" s="100"/>
      <c r="U37" s="23"/>
      <c r="V37" s="21"/>
    </row>
    <row r="38" spans="2:22" s="1" customFormat="1" ht="19.350000000000001" customHeight="1" thickBot="1" x14ac:dyDescent="0.3">
      <c r="B38" s="3"/>
      <c r="C38" s="28"/>
      <c r="D38" s="29"/>
      <c r="E38" s="30"/>
      <c r="F38" s="31"/>
      <c r="G38" s="164" t="s">
        <v>20</v>
      </c>
      <c r="H38" s="165"/>
      <c r="I38" s="165"/>
      <c r="J38" s="32">
        <f>SUM(J14:J23,J35:J37)</f>
        <v>3297918</v>
      </c>
      <c r="K38" s="165" t="s">
        <v>30</v>
      </c>
      <c r="L38" s="165"/>
      <c r="M38" s="33">
        <f>SUM(M14:M37)</f>
        <v>78299.032000000007</v>
      </c>
      <c r="N38" s="34"/>
      <c r="O38" s="34"/>
      <c r="P38" s="35"/>
      <c r="Q38" s="36"/>
      <c r="R38" s="36"/>
      <c r="S38" s="36"/>
      <c r="T38" s="36"/>
      <c r="U38" s="23"/>
      <c r="V38" s="21"/>
    </row>
    <row r="39" spans="2:22" s="1" customFormat="1" ht="19.350000000000001" customHeight="1" thickBot="1" x14ac:dyDescent="0.3">
      <c r="B39" s="3"/>
      <c r="C39" s="37"/>
      <c r="D39" s="38"/>
      <c r="E39" s="4"/>
      <c r="F39" s="4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2"/>
      <c r="R39" s="42"/>
      <c r="S39" s="42"/>
      <c r="T39" s="42"/>
      <c r="U39" s="23"/>
      <c r="V39" s="21"/>
    </row>
    <row r="40" spans="2:22" s="1" customFormat="1" ht="25.05" customHeight="1" thickBot="1" x14ac:dyDescent="0.3">
      <c r="B40" s="3"/>
      <c r="C40" s="37"/>
      <c r="D40" s="155"/>
      <c r="E40" s="156"/>
      <c r="F40" s="156"/>
      <c r="G40" s="156"/>
      <c r="H40" s="156"/>
      <c r="I40" s="156"/>
      <c r="J40" s="156"/>
      <c r="K40" s="4"/>
      <c r="L40" s="70" t="s">
        <v>12</v>
      </c>
      <c r="M40" s="74">
        <f>(M42/J38)*1000</f>
        <v>2.1225522284059211</v>
      </c>
      <c r="N40" s="41"/>
      <c r="O40" s="41"/>
      <c r="P40" s="41"/>
      <c r="Q40" s="42"/>
      <c r="R40" s="42"/>
      <c r="S40" s="42"/>
      <c r="T40" s="42"/>
      <c r="U40" s="23"/>
      <c r="V40" s="21"/>
    </row>
    <row r="41" spans="2:22" s="1" customFormat="1" ht="19.5" customHeight="1" thickBot="1" x14ac:dyDescent="0.3">
      <c r="B41" s="3"/>
      <c r="C41" s="37"/>
      <c r="D41" s="38"/>
      <c r="E41" s="97"/>
      <c r="F41" s="40"/>
      <c r="G41" s="41"/>
      <c r="H41" s="41"/>
      <c r="I41" s="41"/>
      <c r="J41" s="41"/>
      <c r="K41" s="4"/>
      <c r="L41" s="43"/>
      <c r="M41" s="44"/>
      <c r="N41" s="41"/>
      <c r="O41" s="41"/>
      <c r="P41" s="41"/>
      <c r="Q41" s="42"/>
      <c r="R41" s="42"/>
      <c r="S41" s="42"/>
      <c r="T41" s="42"/>
      <c r="U41" s="23"/>
      <c r="V41" s="21"/>
    </row>
    <row r="42" spans="2:22" s="1" customFormat="1" ht="25.05" customHeight="1" x14ac:dyDescent="0.25">
      <c r="B42" s="3"/>
      <c r="C42" s="37"/>
      <c r="D42" s="155"/>
      <c r="E42" s="156"/>
      <c r="F42" s="156"/>
      <c r="G42" s="156"/>
      <c r="H42" s="156"/>
      <c r="I42" s="156"/>
      <c r="J42" s="156"/>
      <c r="K42" s="4"/>
      <c r="L42" s="81" t="s">
        <v>13</v>
      </c>
      <c r="M42" s="82">
        <f>SUM(O14:O23,O35:O37)</f>
        <v>7000.0031999999992</v>
      </c>
      <c r="N42" s="41"/>
      <c r="O42" s="41"/>
      <c r="P42" s="41"/>
      <c r="Q42" s="42"/>
      <c r="R42" s="42"/>
      <c r="S42" s="42"/>
      <c r="T42" s="42"/>
      <c r="U42" s="23"/>
      <c r="V42" s="21"/>
    </row>
    <row r="43" spans="2:22" s="1" customFormat="1" ht="25.05" customHeight="1" x14ac:dyDescent="0.25">
      <c r="B43" s="3"/>
      <c r="C43" s="37"/>
      <c r="D43" s="155"/>
      <c r="E43" s="156"/>
      <c r="F43" s="156"/>
      <c r="G43" s="156"/>
      <c r="H43" s="156"/>
      <c r="I43" s="156"/>
      <c r="J43" s="156"/>
      <c r="K43" s="4"/>
      <c r="L43" s="83" t="s">
        <v>45</v>
      </c>
      <c r="M43" s="84">
        <f>SUM(O25:O29)</f>
        <v>6750</v>
      </c>
      <c r="N43" s="41"/>
      <c r="O43" s="41"/>
      <c r="P43" s="41"/>
      <c r="Q43" s="42"/>
      <c r="R43" s="42"/>
      <c r="S43" s="42"/>
      <c r="T43" s="42"/>
      <c r="U43" s="23"/>
      <c r="V43" s="21"/>
    </row>
    <row r="44" spans="2:22" s="1" customFormat="1" ht="25.05" customHeight="1" x14ac:dyDescent="0.25">
      <c r="B44" s="3"/>
      <c r="C44" s="37"/>
      <c r="D44" s="145"/>
      <c r="E44" s="145"/>
      <c r="F44" s="145"/>
      <c r="G44" s="145"/>
      <c r="H44" s="145"/>
      <c r="I44" s="145"/>
      <c r="J44" s="145"/>
      <c r="K44" s="4"/>
      <c r="L44" s="83" t="s">
        <v>63</v>
      </c>
      <c r="M44" s="84">
        <f>SUM(O30:O30)</f>
        <v>450</v>
      </c>
      <c r="N44" s="41"/>
      <c r="O44" s="41"/>
      <c r="P44" s="41"/>
      <c r="Q44" s="42"/>
      <c r="R44" s="42"/>
      <c r="S44" s="42"/>
      <c r="T44" s="42"/>
      <c r="U44" s="23"/>
      <c r="V44" s="21"/>
    </row>
    <row r="45" spans="2:22" s="1" customFormat="1" ht="25.05" customHeight="1" x14ac:dyDescent="0.25">
      <c r="B45" s="3"/>
      <c r="C45" s="37"/>
      <c r="D45" s="38"/>
      <c r="E45" s="39"/>
      <c r="F45" s="40"/>
      <c r="G45" s="41"/>
      <c r="H45" s="41"/>
      <c r="I45" s="41"/>
      <c r="J45" s="41"/>
      <c r="K45" s="4"/>
      <c r="L45" s="83" t="s">
        <v>51</v>
      </c>
      <c r="M45" s="84">
        <f>O32</f>
        <v>499</v>
      </c>
      <c r="N45" s="41"/>
      <c r="O45" s="41"/>
      <c r="P45" s="41"/>
      <c r="Q45" s="42"/>
      <c r="R45" s="42"/>
      <c r="S45" s="42"/>
      <c r="T45" s="42"/>
      <c r="U45" s="23"/>
      <c r="V45" s="21"/>
    </row>
    <row r="46" spans="2:22" s="1" customFormat="1" ht="25.05" customHeight="1" x14ac:dyDescent="0.25">
      <c r="B46" s="3"/>
      <c r="C46" s="37"/>
      <c r="D46" s="38"/>
      <c r="E46" s="39"/>
      <c r="F46" s="40"/>
      <c r="G46" s="41"/>
      <c r="H46" s="41"/>
      <c r="I46" s="41"/>
      <c r="J46" s="41"/>
      <c r="K46" s="4"/>
      <c r="L46" s="83" t="s">
        <v>53</v>
      </c>
      <c r="M46" s="84">
        <f>O34</f>
        <v>300</v>
      </c>
      <c r="N46" s="41"/>
      <c r="O46" s="41"/>
      <c r="P46" s="41"/>
      <c r="Q46" s="42"/>
      <c r="R46" s="42"/>
      <c r="S46" s="42"/>
      <c r="T46" s="42"/>
      <c r="U46" s="23"/>
      <c r="V46" s="21"/>
    </row>
    <row r="47" spans="2:22" s="1" customFormat="1" ht="25.05" customHeight="1" x14ac:dyDescent="0.25">
      <c r="B47" s="3"/>
      <c r="C47" s="37"/>
      <c r="D47" s="38"/>
      <c r="E47" s="39"/>
      <c r="F47" s="40"/>
      <c r="G47" s="41"/>
      <c r="H47" s="41"/>
      <c r="I47" s="41"/>
      <c r="J47" s="41"/>
      <c r="K47" s="4"/>
      <c r="L47" s="79" t="s">
        <v>14</v>
      </c>
      <c r="M47" s="80">
        <f>SUM(M42:M46)</f>
        <v>14999.003199999999</v>
      </c>
      <c r="N47" s="41"/>
      <c r="O47" s="75"/>
      <c r="P47" s="41"/>
      <c r="Q47" s="42"/>
      <c r="R47" s="42"/>
      <c r="S47" s="42"/>
      <c r="T47" s="42"/>
      <c r="U47" s="23"/>
      <c r="V47" s="21"/>
    </row>
    <row r="48" spans="2:22" s="1" customFormat="1" ht="25.05" customHeight="1" x14ac:dyDescent="0.25">
      <c r="B48" s="3"/>
      <c r="C48" s="37"/>
      <c r="D48" s="38"/>
      <c r="E48" s="39"/>
      <c r="F48" s="40"/>
      <c r="G48" s="41"/>
      <c r="H48" s="41"/>
      <c r="I48" s="41"/>
      <c r="J48" s="41"/>
      <c r="K48" s="4"/>
      <c r="L48" s="45" t="s">
        <v>15</v>
      </c>
      <c r="M48" s="46">
        <f>0.21*M47</f>
        <v>3149.7906719999996</v>
      </c>
      <c r="N48" s="41"/>
      <c r="O48" s="41"/>
      <c r="P48" s="41"/>
      <c r="Q48" s="42"/>
      <c r="R48" s="42"/>
      <c r="S48" s="42"/>
      <c r="T48" s="42"/>
      <c r="U48" s="23"/>
      <c r="V48" s="21"/>
    </row>
    <row r="49" spans="2:22" s="1" customFormat="1" ht="25.05" customHeight="1" thickBot="1" x14ac:dyDescent="0.3">
      <c r="B49" s="3"/>
      <c r="C49" s="47"/>
      <c r="D49" s="48"/>
      <c r="E49" s="49"/>
      <c r="F49" s="50"/>
      <c r="G49" s="51"/>
      <c r="H49" s="51"/>
      <c r="I49" s="51"/>
      <c r="J49" s="51"/>
      <c r="K49" s="52"/>
      <c r="L49" s="53" t="s">
        <v>16</v>
      </c>
      <c r="M49" s="54">
        <f>SUM(M47:M48)</f>
        <v>18148.793871999998</v>
      </c>
      <c r="N49" s="51"/>
      <c r="O49" s="51"/>
      <c r="P49" s="51"/>
      <c r="Q49" s="55"/>
      <c r="R49" s="55"/>
      <c r="S49" s="55"/>
      <c r="T49" s="55"/>
      <c r="U49" s="52"/>
      <c r="V49" s="21"/>
    </row>
    <row r="50" spans="2:22" s="1" customFormat="1" x14ac:dyDescent="0.25">
      <c r="C50" s="56"/>
      <c r="D50" s="57"/>
      <c r="E50" s="57"/>
      <c r="F50" s="57"/>
      <c r="G50" s="57"/>
      <c r="H50" s="57"/>
      <c r="I50" s="58"/>
      <c r="J50" s="59"/>
      <c r="K50" s="60"/>
      <c r="L50" s="60"/>
      <c r="M50" s="60"/>
      <c r="N50" s="90"/>
      <c r="O50" s="61"/>
      <c r="P50" s="62"/>
      <c r="Q50" s="63"/>
      <c r="R50" s="63"/>
      <c r="S50" s="63"/>
      <c r="T50" s="63"/>
      <c r="U50" s="4"/>
    </row>
    <row r="51" spans="2:22" s="1" customFormat="1" x14ac:dyDescent="0.25">
      <c r="C51" s="64"/>
      <c r="D51" s="65"/>
      <c r="E51" s="65"/>
      <c r="F51" s="65"/>
      <c r="G51" s="65"/>
      <c r="H51" s="65"/>
      <c r="I51" s="66"/>
      <c r="J51" s="59"/>
      <c r="K51" s="60"/>
      <c r="L51" s="60"/>
      <c r="M51" s="60"/>
      <c r="N51" s="91"/>
      <c r="O51" s="67"/>
      <c r="P51" s="68"/>
      <c r="Q51" s="69"/>
      <c r="R51" s="69"/>
      <c r="S51" s="69"/>
      <c r="T51" s="69"/>
      <c r="U51" s="4"/>
    </row>
    <row r="52" spans="2:22" s="1" customFormat="1" x14ac:dyDescent="0.25">
      <c r="J52" s="59"/>
      <c r="K52" s="60"/>
      <c r="L52" s="60"/>
      <c r="M52" s="60"/>
      <c r="N52" s="92"/>
    </row>
    <row r="53" spans="2:22" s="1" customFormat="1" x14ac:dyDescent="0.25">
      <c r="N53" s="92"/>
      <c r="Q53" s="3"/>
      <c r="R53" s="3"/>
      <c r="S53" s="3"/>
      <c r="T53" s="3"/>
      <c r="U53" s="4"/>
    </row>
    <row r="54" spans="2:22" s="1" customFormat="1" x14ac:dyDescent="0.25">
      <c r="N54" s="92"/>
      <c r="Q54" s="3"/>
      <c r="R54" s="3"/>
      <c r="S54" s="3"/>
      <c r="T54" s="3"/>
      <c r="U54" s="4"/>
    </row>
    <row r="55" spans="2:22" s="1" customFormat="1" x14ac:dyDescent="0.25">
      <c r="N55" s="92"/>
      <c r="Q55" s="3"/>
      <c r="R55" s="3"/>
      <c r="S55" s="3"/>
      <c r="T55" s="3"/>
      <c r="U55" s="4"/>
    </row>
    <row r="56" spans="2:22" s="1" customFormat="1" x14ac:dyDescent="0.25">
      <c r="N56" s="92"/>
      <c r="Q56" s="3"/>
      <c r="R56" s="3"/>
      <c r="S56" s="3"/>
      <c r="T56" s="3"/>
      <c r="U56" s="4"/>
    </row>
    <row r="57" spans="2:22" s="1" customFormat="1" x14ac:dyDescent="0.25">
      <c r="N57" s="92"/>
      <c r="Q57" s="3"/>
      <c r="R57" s="3"/>
      <c r="S57" s="3"/>
      <c r="T57" s="3"/>
      <c r="U57" s="4"/>
    </row>
    <row r="58" spans="2:22" s="1" customFormat="1" x14ac:dyDescent="0.25">
      <c r="N58" s="92"/>
      <c r="Q58" s="3"/>
      <c r="R58" s="3"/>
      <c r="S58" s="3"/>
      <c r="T58" s="3"/>
      <c r="U58" s="4"/>
    </row>
    <row r="59" spans="2:22" s="1" customFormat="1" x14ac:dyDescent="0.25">
      <c r="N59" s="92"/>
      <c r="Q59" s="3"/>
      <c r="R59" s="3"/>
      <c r="S59" s="3"/>
      <c r="T59" s="3"/>
      <c r="U59" s="4"/>
    </row>
    <row r="60" spans="2:22" s="1" customFormat="1" x14ac:dyDescent="0.25">
      <c r="N60" s="92"/>
      <c r="Q60" s="3"/>
      <c r="R60" s="3"/>
      <c r="S60" s="3"/>
      <c r="T60" s="3"/>
      <c r="U60" s="4"/>
    </row>
    <row r="61" spans="2:22" s="1" customFormat="1" x14ac:dyDescent="0.25">
      <c r="N61" s="92"/>
      <c r="Q61" s="3"/>
      <c r="R61" s="3"/>
      <c r="S61" s="3"/>
      <c r="T61" s="3"/>
      <c r="U61" s="4"/>
    </row>
    <row r="62" spans="2:22" s="1" customFormat="1" x14ac:dyDescent="0.25">
      <c r="N62" s="92"/>
      <c r="Q62" s="3"/>
      <c r="R62" s="3"/>
      <c r="S62" s="3"/>
      <c r="T62" s="3"/>
      <c r="U62" s="4"/>
    </row>
    <row r="63" spans="2:22" s="1" customFormat="1" x14ac:dyDescent="0.25">
      <c r="N63" s="92"/>
      <c r="Q63" s="3"/>
      <c r="R63" s="3"/>
      <c r="S63" s="3"/>
      <c r="T63" s="3"/>
      <c r="U63" s="4"/>
    </row>
    <row r="64" spans="2:22" s="1" customFormat="1" x14ac:dyDescent="0.25">
      <c r="N64" s="92"/>
      <c r="Q64" s="3"/>
      <c r="R64" s="3"/>
      <c r="S64" s="3"/>
      <c r="T64" s="3"/>
      <c r="U64" s="4"/>
    </row>
    <row r="65" spans="14:21" s="1" customFormat="1" x14ac:dyDescent="0.25">
      <c r="N65" s="92"/>
      <c r="Q65" s="3"/>
      <c r="R65" s="3"/>
      <c r="S65" s="3"/>
      <c r="T65" s="3"/>
      <c r="U65" s="4"/>
    </row>
    <row r="66" spans="14:21" s="1" customFormat="1" x14ac:dyDescent="0.25">
      <c r="N66" s="92"/>
      <c r="Q66" s="3"/>
      <c r="R66" s="3"/>
      <c r="S66" s="3"/>
      <c r="T66" s="3"/>
      <c r="U66" s="4"/>
    </row>
    <row r="67" spans="14:21" s="1" customFormat="1" x14ac:dyDescent="0.25">
      <c r="N67" s="92"/>
      <c r="Q67" s="3"/>
      <c r="R67" s="3"/>
      <c r="S67" s="3"/>
      <c r="T67" s="3"/>
      <c r="U67" s="4"/>
    </row>
    <row r="68" spans="14:21" s="1" customFormat="1" x14ac:dyDescent="0.25">
      <c r="N68" s="92"/>
      <c r="Q68" s="3"/>
      <c r="R68" s="3"/>
      <c r="S68" s="3"/>
      <c r="T68" s="3"/>
      <c r="U68" s="4"/>
    </row>
    <row r="69" spans="14:21" s="1" customFormat="1" x14ac:dyDescent="0.25">
      <c r="N69" s="92"/>
      <c r="Q69" s="3"/>
      <c r="R69" s="3"/>
      <c r="S69" s="3"/>
      <c r="T69" s="3"/>
      <c r="U69" s="4"/>
    </row>
    <row r="70" spans="14:21" s="1" customFormat="1" x14ac:dyDescent="0.25">
      <c r="N70" s="92"/>
      <c r="Q70" s="3"/>
      <c r="R70" s="3"/>
      <c r="S70" s="3"/>
      <c r="T70" s="3"/>
      <c r="U70" s="4"/>
    </row>
    <row r="71" spans="14:21" s="1" customFormat="1" x14ac:dyDescent="0.25">
      <c r="N71" s="92"/>
      <c r="Q71" s="3"/>
      <c r="R71" s="3"/>
      <c r="S71" s="3"/>
      <c r="T71" s="3"/>
      <c r="U71" s="4"/>
    </row>
    <row r="72" spans="14:21" s="1" customFormat="1" x14ac:dyDescent="0.25">
      <c r="N72" s="92"/>
      <c r="Q72" s="3"/>
      <c r="R72" s="3"/>
      <c r="S72" s="3"/>
      <c r="T72" s="3"/>
      <c r="U72" s="4"/>
    </row>
    <row r="73" spans="14:21" s="1" customFormat="1" x14ac:dyDescent="0.25">
      <c r="N73" s="92"/>
      <c r="Q73" s="3"/>
      <c r="R73" s="3"/>
      <c r="S73" s="3"/>
      <c r="T73" s="3"/>
      <c r="U73" s="4"/>
    </row>
    <row r="74" spans="14:21" s="1" customFormat="1" x14ac:dyDescent="0.25">
      <c r="N74" s="92"/>
      <c r="Q74" s="3"/>
      <c r="R74" s="3"/>
      <c r="S74" s="3"/>
      <c r="T74" s="3"/>
      <c r="U74" s="4"/>
    </row>
    <row r="75" spans="14:21" s="1" customFormat="1" x14ac:dyDescent="0.25">
      <c r="N75" s="92"/>
      <c r="Q75" s="3"/>
      <c r="R75" s="3"/>
      <c r="S75" s="3"/>
      <c r="T75" s="3"/>
      <c r="U75" s="4"/>
    </row>
    <row r="76" spans="14:21" s="1" customFormat="1" x14ac:dyDescent="0.25">
      <c r="N76" s="92"/>
      <c r="Q76" s="3"/>
      <c r="R76" s="3"/>
      <c r="S76" s="3"/>
      <c r="T76" s="3"/>
      <c r="U76" s="4"/>
    </row>
    <row r="77" spans="14:21" s="1" customFormat="1" x14ac:dyDescent="0.25">
      <c r="N77" s="92"/>
      <c r="Q77" s="3"/>
      <c r="R77" s="3"/>
      <c r="S77" s="3"/>
      <c r="T77" s="3"/>
      <c r="U77" s="4"/>
    </row>
    <row r="78" spans="14:21" s="1" customFormat="1" x14ac:dyDescent="0.25">
      <c r="N78" s="92"/>
      <c r="Q78" s="3"/>
      <c r="R78" s="3"/>
      <c r="S78" s="3"/>
      <c r="T78" s="3"/>
      <c r="U78" s="4"/>
    </row>
    <row r="79" spans="14:21" s="1" customFormat="1" x14ac:dyDescent="0.25">
      <c r="N79" s="92"/>
      <c r="Q79" s="3"/>
      <c r="R79" s="3"/>
      <c r="S79" s="3"/>
      <c r="T79" s="3"/>
      <c r="U79" s="4"/>
    </row>
    <row r="80" spans="14:21" s="1" customFormat="1" x14ac:dyDescent="0.25">
      <c r="N80" s="92"/>
      <c r="Q80" s="3"/>
      <c r="R80" s="3"/>
      <c r="S80" s="3"/>
      <c r="T80" s="3"/>
      <c r="U80" s="4"/>
    </row>
    <row r="81" spans="14:21" s="1" customFormat="1" x14ac:dyDescent="0.25">
      <c r="N81" s="92"/>
      <c r="Q81" s="3"/>
      <c r="R81" s="3"/>
      <c r="S81" s="3"/>
      <c r="T81" s="3"/>
      <c r="U81" s="4"/>
    </row>
    <row r="82" spans="14:21" s="1" customFormat="1" x14ac:dyDescent="0.25">
      <c r="N82" s="92"/>
      <c r="Q82" s="3"/>
      <c r="R82" s="3"/>
      <c r="S82" s="3"/>
      <c r="T82" s="3"/>
      <c r="U82" s="4"/>
    </row>
    <row r="83" spans="14:21" s="1" customFormat="1" x14ac:dyDescent="0.25">
      <c r="N83" s="92"/>
      <c r="Q83" s="3"/>
      <c r="R83" s="3"/>
      <c r="S83" s="3"/>
      <c r="T83" s="3"/>
      <c r="U83" s="4"/>
    </row>
    <row r="84" spans="14:21" s="1" customFormat="1" x14ac:dyDescent="0.25">
      <c r="N84" s="92"/>
      <c r="Q84" s="3"/>
      <c r="R84" s="3"/>
      <c r="S84" s="3"/>
      <c r="T84" s="3"/>
      <c r="U84" s="4"/>
    </row>
    <row r="85" spans="14:21" s="1" customFormat="1" x14ac:dyDescent="0.25">
      <c r="N85" s="92"/>
      <c r="Q85" s="3"/>
      <c r="R85" s="3"/>
      <c r="S85" s="3"/>
      <c r="T85" s="3"/>
      <c r="U85" s="4"/>
    </row>
    <row r="86" spans="14:21" s="1" customFormat="1" x14ac:dyDescent="0.25">
      <c r="N86" s="92"/>
      <c r="Q86" s="3"/>
      <c r="R86" s="3"/>
      <c r="S86" s="3"/>
      <c r="T86" s="3"/>
      <c r="U86" s="4"/>
    </row>
    <row r="87" spans="14:21" s="1" customFormat="1" x14ac:dyDescent="0.25">
      <c r="N87" s="92"/>
      <c r="Q87" s="3"/>
      <c r="R87" s="3"/>
      <c r="S87" s="3"/>
      <c r="T87" s="3"/>
      <c r="U87" s="4"/>
    </row>
    <row r="88" spans="14:21" s="1" customFormat="1" x14ac:dyDescent="0.25">
      <c r="N88" s="92"/>
      <c r="Q88" s="3"/>
      <c r="R88" s="3"/>
      <c r="S88" s="3"/>
      <c r="T88" s="3"/>
      <c r="U88" s="4"/>
    </row>
    <row r="89" spans="14:21" s="1" customFormat="1" x14ac:dyDescent="0.25">
      <c r="N89" s="92"/>
      <c r="Q89" s="3"/>
      <c r="R89" s="3"/>
      <c r="S89" s="3"/>
      <c r="T89" s="3"/>
      <c r="U89" s="4"/>
    </row>
    <row r="90" spans="14:21" s="1" customFormat="1" x14ac:dyDescent="0.25">
      <c r="N90" s="92"/>
      <c r="Q90" s="3"/>
      <c r="R90" s="3"/>
      <c r="S90" s="3"/>
      <c r="T90" s="3"/>
      <c r="U90" s="4"/>
    </row>
    <row r="91" spans="14:21" s="1" customFormat="1" x14ac:dyDescent="0.25">
      <c r="N91" s="92"/>
      <c r="Q91" s="3"/>
      <c r="R91" s="3"/>
      <c r="S91" s="3"/>
      <c r="T91" s="3"/>
      <c r="U91" s="4"/>
    </row>
    <row r="92" spans="14:21" s="1" customFormat="1" x14ac:dyDescent="0.25">
      <c r="N92" s="92"/>
      <c r="Q92" s="3"/>
      <c r="R92" s="3"/>
      <c r="S92" s="3"/>
      <c r="T92" s="3"/>
      <c r="U92" s="4"/>
    </row>
    <row r="93" spans="14:21" s="1" customFormat="1" x14ac:dyDescent="0.25">
      <c r="N93" s="92"/>
      <c r="Q93" s="3"/>
      <c r="R93" s="3"/>
      <c r="S93" s="3"/>
      <c r="T93" s="3"/>
      <c r="U93" s="4"/>
    </row>
    <row r="94" spans="14:21" s="1" customFormat="1" x14ac:dyDescent="0.25">
      <c r="N94" s="92"/>
      <c r="Q94" s="3"/>
      <c r="R94" s="3"/>
      <c r="S94" s="3"/>
      <c r="T94" s="3"/>
      <c r="U94" s="4"/>
    </row>
    <row r="95" spans="14:21" s="1" customFormat="1" x14ac:dyDescent="0.25">
      <c r="N95" s="92"/>
      <c r="Q95" s="3"/>
      <c r="R95" s="3"/>
      <c r="S95" s="3"/>
      <c r="T95" s="3"/>
      <c r="U95" s="4"/>
    </row>
    <row r="96" spans="14:21" s="1" customFormat="1" x14ac:dyDescent="0.25">
      <c r="N96" s="92"/>
      <c r="Q96" s="3"/>
      <c r="R96" s="3"/>
      <c r="S96" s="3"/>
      <c r="T96" s="3"/>
      <c r="U96" s="4"/>
    </row>
    <row r="97" spans="14:21" s="1" customFormat="1" x14ac:dyDescent="0.25">
      <c r="N97" s="92"/>
      <c r="Q97" s="3"/>
      <c r="R97" s="3"/>
      <c r="S97" s="3"/>
      <c r="T97" s="3"/>
      <c r="U97" s="4"/>
    </row>
    <row r="98" spans="14:21" s="1" customFormat="1" x14ac:dyDescent="0.25">
      <c r="N98" s="92"/>
      <c r="Q98" s="3"/>
      <c r="R98" s="3"/>
      <c r="S98" s="3"/>
      <c r="T98" s="3"/>
      <c r="U98" s="4"/>
    </row>
    <row r="99" spans="14:21" s="1" customFormat="1" x14ac:dyDescent="0.25">
      <c r="N99" s="92"/>
      <c r="Q99" s="3"/>
      <c r="R99" s="3"/>
      <c r="S99" s="3"/>
      <c r="T99" s="3"/>
      <c r="U99" s="4"/>
    </row>
    <row r="100" spans="14:21" s="1" customFormat="1" x14ac:dyDescent="0.25">
      <c r="N100" s="92"/>
      <c r="Q100" s="3"/>
      <c r="R100" s="3"/>
      <c r="S100" s="3"/>
      <c r="T100" s="3"/>
      <c r="U100" s="4"/>
    </row>
    <row r="101" spans="14:21" s="1" customFormat="1" x14ac:dyDescent="0.25">
      <c r="N101" s="92"/>
      <c r="Q101" s="3"/>
      <c r="R101" s="3"/>
      <c r="S101" s="3"/>
      <c r="T101" s="3"/>
      <c r="U101" s="4"/>
    </row>
    <row r="102" spans="14:21" s="1" customFormat="1" x14ac:dyDescent="0.25">
      <c r="N102" s="92"/>
      <c r="Q102" s="3"/>
      <c r="R102" s="3"/>
      <c r="S102" s="3"/>
      <c r="T102" s="3"/>
      <c r="U102" s="4"/>
    </row>
    <row r="103" spans="14:21" s="1" customFormat="1" x14ac:dyDescent="0.25">
      <c r="N103" s="92"/>
      <c r="Q103" s="3"/>
      <c r="R103" s="3"/>
      <c r="S103" s="3"/>
      <c r="T103" s="3"/>
      <c r="U103" s="4"/>
    </row>
    <row r="104" spans="14:21" s="1" customFormat="1" x14ac:dyDescent="0.25">
      <c r="N104" s="92"/>
      <c r="Q104" s="3"/>
      <c r="R104" s="3"/>
      <c r="S104" s="3"/>
      <c r="T104" s="3"/>
      <c r="U104" s="4"/>
    </row>
    <row r="105" spans="14:21" s="1" customFormat="1" x14ac:dyDescent="0.25">
      <c r="N105" s="92"/>
      <c r="Q105" s="3"/>
      <c r="R105" s="3"/>
      <c r="S105" s="3"/>
      <c r="T105" s="3"/>
      <c r="U105" s="4"/>
    </row>
    <row r="106" spans="14:21" s="1" customFormat="1" x14ac:dyDescent="0.25">
      <c r="N106" s="92"/>
      <c r="Q106" s="3"/>
      <c r="R106" s="3"/>
      <c r="S106" s="3"/>
      <c r="T106" s="3"/>
      <c r="U106" s="4"/>
    </row>
    <row r="107" spans="14:21" s="1" customFormat="1" x14ac:dyDescent="0.25">
      <c r="N107" s="92"/>
      <c r="Q107" s="3"/>
      <c r="R107" s="3"/>
      <c r="S107" s="3"/>
      <c r="T107" s="3"/>
      <c r="U107" s="4"/>
    </row>
    <row r="108" spans="14:21" s="1" customFormat="1" x14ac:dyDescent="0.25">
      <c r="N108" s="92"/>
      <c r="Q108" s="3"/>
      <c r="R108" s="3"/>
      <c r="S108" s="3"/>
      <c r="T108" s="3"/>
      <c r="U108" s="4"/>
    </row>
    <row r="109" spans="14:21" s="1" customFormat="1" x14ac:dyDescent="0.25">
      <c r="N109" s="92"/>
      <c r="Q109" s="3"/>
      <c r="R109" s="3"/>
      <c r="S109" s="3"/>
      <c r="T109" s="3"/>
      <c r="U109" s="4"/>
    </row>
    <row r="110" spans="14:21" s="1" customFormat="1" x14ac:dyDescent="0.25">
      <c r="N110" s="92"/>
      <c r="Q110" s="3"/>
      <c r="R110" s="3"/>
      <c r="S110" s="3"/>
      <c r="T110" s="3"/>
      <c r="U110" s="4"/>
    </row>
    <row r="111" spans="14:21" s="1" customFormat="1" x14ac:dyDescent="0.25">
      <c r="N111" s="92"/>
      <c r="Q111" s="3"/>
      <c r="R111" s="3"/>
      <c r="S111" s="3"/>
      <c r="T111" s="3"/>
      <c r="U111" s="4"/>
    </row>
    <row r="112" spans="14:21" s="1" customFormat="1" x14ac:dyDescent="0.25">
      <c r="N112" s="92"/>
      <c r="Q112" s="3"/>
      <c r="R112" s="3"/>
      <c r="S112" s="3"/>
      <c r="T112" s="3"/>
      <c r="U112" s="4"/>
    </row>
    <row r="113" spans="14:21" s="1" customFormat="1" x14ac:dyDescent="0.25">
      <c r="N113" s="92"/>
      <c r="Q113" s="3"/>
      <c r="R113" s="3"/>
      <c r="S113" s="3"/>
      <c r="T113" s="3"/>
      <c r="U113" s="4"/>
    </row>
    <row r="114" spans="14:21" s="1" customFormat="1" x14ac:dyDescent="0.25">
      <c r="N114" s="92"/>
      <c r="Q114" s="3"/>
      <c r="R114" s="3"/>
      <c r="S114" s="3"/>
      <c r="T114" s="3"/>
      <c r="U114" s="4"/>
    </row>
    <row r="115" spans="14:21" s="1" customFormat="1" x14ac:dyDescent="0.25">
      <c r="N115" s="92"/>
      <c r="Q115" s="3"/>
      <c r="R115" s="3"/>
      <c r="S115" s="3"/>
      <c r="T115" s="3"/>
      <c r="U115" s="4"/>
    </row>
    <row r="116" spans="14:21" s="1" customFormat="1" x14ac:dyDescent="0.25">
      <c r="N116" s="92"/>
      <c r="Q116" s="3"/>
      <c r="R116" s="3"/>
      <c r="S116" s="3"/>
      <c r="T116" s="3"/>
      <c r="U116" s="4"/>
    </row>
    <row r="117" spans="14:21" s="1" customFormat="1" x14ac:dyDescent="0.25">
      <c r="N117" s="92"/>
      <c r="Q117" s="3"/>
      <c r="R117" s="3"/>
      <c r="S117" s="3"/>
      <c r="T117" s="3"/>
      <c r="U117" s="4"/>
    </row>
    <row r="118" spans="14:21" s="1" customFormat="1" x14ac:dyDescent="0.25">
      <c r="N118" s="92"/>
      <c r="Q118" s="3"/>
      <c r="R118" s="3"/>
      <c r="S118" s="3"/>
      <c r="T118" s="3"/>
      <c r="U118" s="4"/>
    </row>
    <row r="119" spans="14:21" s="1" customFormat="1" x14ac:dyDescent="0.25">
      <c r="N119" s="92"/>
      <c r="Q119" s="3"/>
      <c r="R119" s="3"/>
      <c r="S119" s="3"/>
      <c r="T119" s="3"/>
      <c r="U119" s="4"/>
    </row>
    <row r="120" spans="14:21" s="1" customFormat="1" x14ac:dyDescent="0.25">
      <c r="N120" s="92"/>
      <c r="Q120" s="3"/>
      <c r="R120" s="3"/>
      <c r="S120" s="3"/>
      <c r="T120" s="3"/>
      <c r="U120" s="4"/>
    </row>
    <row r="121" spans="14:21" s="1" customFormat="1" x14ac:dyDescent="0.25">
      <c r="N121" s="92"/>
      <c r="Q121" s="3"/>
      <c r="R121" s="3"/>
      <c r="S121" s="3"/>
      <c r="T121" s="3"/>
      <c r="U121" s="4"/>
    </row>
    <row r="122" spans="14:21" s="1" customFormat="1" x14ac:dyDescent="0.25">
      <c r="N122" s="92"/>
      <c r="Q122" s="3"/>
      <c r="R122" s="3"/>
      <c r="S122" s="3"/>
      <c r="T122" s="3"/>
      <c r="U122" s="4"/>
    </row>
    <row r="123" spans="14:21" s="1" customFormat="1" x14ac:dyDescent="0.25">
      <c r="N123" s="92"/>
      <c r="Q123" s="3"/>
      <c r="R123" s="3"/>
      <c r="S123" s="3"/>
      <c r="T123" s="3"/>
      <c r="U123" s="4"/>
    </row>
    <row r="124" spans="14:21" s="1" customFormat="1" x14ac:dyDescent="0.25">
      <c r="N124" s="92"/>
      <c r="Q124" s="3"/>
      <c r="R124" s="3"/>
      <c r="S124" s="3"/>
      <c r="T124" s="3"/>
      <c r="U124" s="4"/>
    </row>
    <row r="125" spans="14:21" s="1" customFormat="1" x14ac:dyDescent="0.25">
      <c r="N125" s="92"/>
      <c r="Q125" s="3"/>
      <c r="R125" s="3"/>
      <c r="S125" s="3"/>
      <c r="T125" s="3"/>
      <c r="U125" s="4"/>
    </row>
    <row r="126" spans="14:21" s="1" customFormat="1" x14ac:dyDescent="0.25">
      <c r="N126" s="92"/>
      <c r="Q126" s="3"/>
      <c r="R126" s="3"/>
      <c r="S126" s="3"/>
      <c r="T126" s="3"/>
      <c r="U126" s="4"/>
    </row>
    <row r="127" spans="14:21" s="1" customFormat="1" x14ac:dyDescent="0.25">
      <c r="N127" s="92"/>
      <c r="Q127" s="3"/>
      <c r="R127" s="3"/>
      <c r="S127" s="3"/>
      <c r="T127" s="3"/>
      <c r="U127" s="4"/>
    </row>
    <row r="128" spans="14:21" s="1" customFormat="1" x14ac:dyDescent="0.25">
      <c r="N128" s="92"/>
      <c r="Q128" s="3"/>
      <c r="R128" s="3"/>
      <c r="S128" s="3"/>
      <c r="T128" s="3"/>
      <c r="U128" s="4"/>
    </row>
    <row r="129" spans="14:21" s="1" customFormat="1" x14ac:dyDescent="0.25">
      <c r="N129" s="92"/>
      <c r="Q129" s="3"/>
      <c r="R129" s="3"/>
      <c r="S129" s="3"/>
      <c r="T129" s="3"/>
      <c r="U129" s="4"/>
    </row>
    <row r="130" spans="14:21" s="1" customFormat="1" x14ac:dyDescent="0.25">
      <c r="N130" s="92"/>
      <c r="Q130" s="3"/>
      <c r="R130" s="3"/>
      <c r="S130" s="3"/>
      <c r="T130" s="3"/>
      <c r="U130" s="4"/>
    </row>
    <row r="131" spans="14:21" s="1" customFormat="1" x14ac:dyDescent="0.25">
      <c r="N131" s="92"/>
      <c r="Q131" s="3"/>
      <c r="R131" s="3"/>
      <c r="S131" s="3"/>
      <c r="T131" s="3"/>
      <c r="U131" s="4"/>
    </row>
    <row r="132" spans="14:21" s="1" customFormat="1" x14ac:dyDescent="0.25">
      <c r="N132" s="92"/>
      <c r="Q132" s="3"/>
      <c r="R132" s="3"/>
      <c r="S132" s="3"/>
      <c r="T132" s="3"/>
      <c r="U132" s="4"/>
    </row>
    <row r="133" spans="14:21" s="1" customFormat="1" x14ac:dyDescent="0.25">
      <c r="N133" s="92"/>
      <c r="Q133" s="3"/>
      <c r="R133" s="3"/>
      <c r="S133" s="3"/>
      <c r="T133" s="3"/>
      <c r="U133" s="4"/>
    </row>
    <row r="134" spans="14:21" s="1" customFormat="1" x14ac:dyDescent="0.25">
      <c r="N134" s="92"/>
      <c r="Q134" s="3"/>
      <c r="R134" s="3"/>
      <c r="S134" s="3"/>
      <c r="T134" s="3"/>
      <c r="U134" s="4"/>
    </row>
    <row r="135" spans="14:21" s="1" customFormat="1" x14ac:dyDescent="0.25">
      <c r="N135" s="92"/>
      <c r="Q135" s="3"/>
      <c r="R135" s="3"/>
      <c r="S135" s="3"/>
      <c r="T135" s="3"/>
      <c r="U135" s="4"/>
    </row>
    <row r="136" spans="14:21" s="1" customFormat="1" x14ac:dyDescent="0.25">
      <c r="N136" s="92"/>
      <c r="Q136" s="3"/>
      <c r="R136" s="3"/>
      <c r="S136" s="3"/>
      <c r="T136" s="3"/>
      <c r="U136" s="4"/>
    </row>
    <row r="137" spans="14:21" s="1" customFormat="1" x14ac:dyDescent="0.25">
      <c r="N137" s="92"/>
      <c r="Q137" s="3"/>
      <c r="R137" s="3"/>
      <c r="S137" s="3"/>
      <c r="T137" s="3"/>
      <c r="U137" s="4"/>
    </row>
    <row r="138" spans="14:21" s="1" customFormat="1" x14ac:dyDescent="0.25">
      <c r="N138" s="92"/>
      <c r="Q138" s="3"/>
      <c r="R138" s="3"/>
      <c r="S138" s="3"/>
      <c r="T138" s="3"/>
      <c r="U138" s="4"/>
    </row>
    <row r="139" spans="14:21" s="1" customFormat="1" x14ac:dyDescent="0.25">
      <c r="N139" s="92"/>
      <c r="Q139" s="3"/>
      <c r="R139" s="3"/>
      <c r="S139" s="3"/>
      <c r="T139" s="3"/>
      <c r="U139" s="4"/>
    </row>
    <row r="140" spans="14:21" s="1" customFormat="1" x14ac:dyDescent="0.25">
      <c r="N140" s="92"/>
      <c r="Q140" s="3"/>
      <c r="R140" s="3"/>
      <c r="S140" s="3"/>
      <c r="T140" s="3"/>
      <c r="U140" s="4"/>
    </row>
    <row r="141" spans="14:21" s="1" customFormat="1" x14ac:dyDescent="0.25">
      <c r="N141" s="92"/>
      <c r="Q141" s="3"/>
      <c r="R141" s="3"/>
      <c r="S141" s="3"/>
      <c r="T141" s="3"/>
      <c r="U141" s="4"/>
    </row>
    <row r="142" spans="14:21" s="1" customFormat="1" x14ac:dyDescent="0.25">
      <c r="N142" s="92"/>
      <c r="Q142" s="3"/>
      <c r="R142" s="3"/>
      <c r="S142" s="3"/>
      <c r="T142" s="3"/>
      <c r="U142" s="4"/>
    </row>
    <row r="143" spans="14:21" s="1" customFormat="1" x14ac:dyDescent="0.25">
      <c r="N143" s="92"/>
      <c r="Q143" s="3"/>
      <c r="R143" s="3"/>
      <c r="S143" s="3"/>
      <c r="T143" s="3"/>
      <c r="U143" s="4"/>
    </row>
    <row r="144" spans="14:21" s="1" customFormat="1" x14ac:dyDescent="0.25">
      <c r="N144" s="92"/>
      <c r="Q144" s="3"/>
      <c r="R144" s="3"/>
      <c r="S144" s="3"/>
      <c r="T144" s="3"/>
      <c r="U144" s="4"/>
    </row>
    <row r="145" spans="14:21" s="1" customFormat="1" x14ac:dyDescent="0.25">
      <c r="N145" s="92"/>
      <c r="Q145" s="3"/>
      <c r="R145" s="3"/>
      <c r="S145" s="3"/>
      <c r="T145" s="3"/>
      <c r="U145" s="4"/>
    </row>
    <row r="146" spans="14:21" s="1" customFormat="1" x14ac:dyDescent="0.25">
      <c r="N146" s="92"/>
      <c r="Q146" s="3"/>
      <c r="R146" s="3"/>
      <c r="S146" s="3"/>
      <c r="T146" s="3"/>
      <c r="U146" s="4"/>
    </row>
    <row r="147" spans="14:21" s="1" customFormat="1" x14ac:dyDescent="0.25">
      <c r="N147" s="92"/>
      <c r="Q147" s="3"/>
      <c r="R147" s="3"/>
      <c r="S147" s="3"/>
      <c r="T147" s="3"/>
      <c r="U147" s="4"/>
    </row>
    <row r="148" spans="14:21" s="1" customFormat="1" x14ac:dyDescent="0.25">
      <c r="N148" s="92"/>
      <c r="Q148" s="3"/>
      <c r="R148" s="3"/>
      <c r="S148" s="3"/>
      <c r="T148" s="3"/>
      <c r="U148" s="4"/>
    </row>
    <row r="149" spans="14:21" s="1" customFormat="1" x14ac:dyDescent="0.25">
      <c r="N149" s="92"/>
      <c r="Q149" s="3"/>
      <c r="R149" s="3"/>
      <c r="S149" s="3"/>
      <c r="T149" s="3"/>
      <c r="U149" s="4"/>
    </row>
    <row r="150" spans="14:21" s="1" customFormat="1" x14ac:dyDescent="0.25">
      <c r="N150" s="92"/>
      <c r="Q150" s="3"/>
      <c r="R150" s="3"/>
      <c r="S150" s="3"/>
      <c r="T150" s="3"/>
      <c r="U150" s="4"/>
    </row>
    <row r="151" spans="14:21" s="1" customFormat="1" x14ac:dyDescent="0.25">
      <c r="N151" s="92"/>
      <c r="Q151" s="3"/>
      <c r="R151" s="3"/>
      <c r="S151" s="3"/>
      <c r="T151" s="3"/>
      <c r="U151" s="4"/>
    </row>
    <row r="152" spans="14:21" s="1" customFormat="1" x14ac:dyDescent="0.25">
      <c r="N152" s="92"/>
      <c r="Q152" s="3"/>
      <c r="R152" s="3"/>
      <c r="S152" s="3"/>
      <c r="T152" s="3"/>
      <c r="U152" s="4"/>
    </row>
    <row r="153" spans="14:21" s="1" customFormat="1" x14ac:dyDescent="0.25">
      <c r="N153" s="92"/>
      <c r="Q153" s="3"/>
      <c r="R153" s="3"/>
      <c r="S153" s="3"/>
      <c r="T153" s="3"/>
      <c r="U153" s="4"/>
    </row>
    <row r="154" spans="14:21" s="1" customFormat="1" x14ac:dyDescent="0.25">
      <c r="N154" s="92"/>
      <c r="Q154" s="3"/>
      <c r="R154" s="3"/>
      <c r="S154" s="3"/>
      <c r="T154" s="3"/>
      <c r="U154" s="4"/>
    </row>
    <row r="155" spans="14:21" s="1" customFormat="1" x14ac:dyDescent="0.25">
      <c r="N155" s="92"/>
      <c r="Q155" s="3"/>
      <c r="R155" s="3"/>
      <c r="S155" s="3"/>
      <c r="T155" s="3"/>
      <c r="U155" s="4"/>
    </row>
    <row r="156" spans="14:21" s="1" customFormat="1" x14ac:dyDescent="0.25">
      <c r="N156" s="92"/>
      <c r="Q156" s="3"/>
      <c r="R156" s="3"/>
      <c r="S156" s="3"/>
      <c r="T156" s="3"/>
      <c r="U156" s="4"/>
    </row>
    <row r="157" spans="14:21" s="1" customFormat="1" x14ac:dyDescent="0.25">
      <c r="N157" s="92"/>
      <c r="Q157" s="3"/>
      <c r="R157" s="3"/>
      <c r="S157" s="3"/>
      <c r="T157" s="3"/>
      <c r="U157" s="4"/>
    </row>
    <row r="158" spans="14:21" s="1" customFormat="1" x14ac:dyDescent="0.25">
      <c r="N158" s="92"/>
      <c r="Q158" s="3"/>
      <c r="R158" s="3"/>
      <c r="S158" s="3"/>
      <c r="T158" s="3"/>
      <c r="U158" s="4"/>
    </row>
    <row r="159" spans="14:21" s="1" customFormat="1" x14ac:dyDescent="0.25">
      <c r="N159" s="92"/>
      <c r="Q159" s="3"/>
      <c r="R159" s="3"/>
      <c r="S159" s="3"/>
      <c r="T159" s="3"/>
      <c r="U159" s="4"/>
    </row>
    <row r="160" spans="14:21" s="1" customFormat="1" x14ac:dyDescent="0.25">
      <c r="N160" s="92"/>
      <c r="Q160" s="3"/>
      <c r="R160" s="3"/>
      <c r="S160" s="3"/>
      <c r="T160" s="3"/>
      <c r="U160" s="4"/>
    </row>
    <row r="161" spans="14:21" s="1" customFormat="1" x14ac:dyDescent="0.25">
      <c r="N161" s="92"/>
      <c r="Q161" s="3"/>
      <c r="R161" s="3"/>
      <c r="S161" s="3"/>
      <c r="T161" s="3"/>
      <c r="U161" s="4"/>
    </row>
    <row r="162" spans="14:21" s="1" customFormat="1" x14ac:dyDescent="0.25">
      <c r="N162" s="92"/>
      <c r="Q162" s="3"/>
      <c r="R162" s="3"/>
      <c r="S162" s="3"/>
      <c r="T162" s="3"/>
      <c r="U162" s="4"/>
    </row>
    <row r="163" spans="14:21" s="1" customFormat="1" x14ac:dyDescent="0.25">
      <c r="N163" s="92"/>
      <c r="Q163" s="3"/>
      <c r="R163" s="3"/>
      <c r="S163" s="3"/>
      <c r="T163" s="3"/>
      <c r="U163" s="4"/>
    </row>
    <row r="164" spans="14:21" s="1" customFormat="1" x14ac:dyDescent="0.25">
      <c r="N164" s="92"/>
      <c r="Q164" s="3"/>
      <c r="R164" s="3"/>
      <c r="S164" s="3"/>
      <c r="T164" s="3"/>
      <c r="U164" s="4"/>
    </row>
    <row r="165" spans="14:21" s="1" customFormat="1" x14ac:dyDescent="0.25">
      <c r="N165" s="92"/>
      <c r="Q165" s="3"/>
      <c r="R165" s="3"/>
      <c r="S165" s="3"/>
      <c r="T165" s="3"/>
      <c r="U165" s="4"/>
    </row>
    <row r="166" spans="14:21" s="1" customFormat="1" x14ac:dyDescent="0.25">
      <c r="N166" s="92"/>
      <c r="Q166" s="3"/>
      <c r="R166" s="3"/>
      <c r="S166" s="3"/>
      <c r="T166" s="3"/>
      <c r="U166" s="4"/>
    </row>
    <row r="167" spans="14:21" s="1" customFormat="1" x14ac:dyDescent="0.25">
      <c r="N167" s="92"/>
      <c r="Q167" s="3"/>
      <c r="R167" s="3"/>
      <c r="S167" s="3"/>
      <c r="T167" s="3"/>
      <c r="U167" s="4"/>
    </row>
    <row r="168" spans="14:21" s="1" customFormat="1" x14ac:dyDescent="0.25">
      <c r="N168" s="92"/>
      <c r="Q168" s="3"/>
      <c r="R168" s="3"/>
      <c r="S168" s="3"/>
      <c r="T168" s="3"/>
      <c r="U168" s="4"/>
    </row>
    <row r="169" spans="14:21" s="1" customFormat="1" x14ac:dyDescent="0.25">
      <c r="N169" s="92"/>
      <c r="Q169" s="3"/>
      <c r="R169" s="3"/>
      <c r="S169" s="3"/>
      <c r="T169" s="3"/>
      <c r="U169" s="4"/>
    </row>
    <row r="170" spans="14:21" s="1" customFormat="1" x14ac:dyDescent="0.25">
      <c r="N170" s="92"/>
      <c r="Q170" s="3"/>
      <c r="R170" s="3"/>
      <c r="S170" s="3"/>
      <c r="T170" s="3"/>
      <c r="U170" s="4"/>
    </row>
    <row r="171" spans="14:21" s="1" customFormat="1" x14ac:dyDescent="0.25">
      <c r="N171" s="92"/>
      <c r="Q171" s="3"/>
      <c r="R171" s="3"/>
      <c r="S171" s="3"/>
      <c r="T171" s="3"/>
      <c r="U171" s="4"/>
    </row>
    <row r="172" spans="14:21" s="1" customFormat="1" x14ac:dyDescent="0.25">
      <c r="N172" s="92"/>
      <c r="Q172" s="3"/>
      <c r="R172" s="3"/>
      <c r="S172" s="3"/>
      <c r="T172" s="3"/>
      <c r="U172" s="4"/>
    </row>
    <row r="173" spans="14:21" s="1" customFormat="1" x14ac:dyDescent="0.25">
      <c r="N173" s="92"/>
      <c r="Q173" s="3"/>
      <c r="R173" s="3"/>
      <c r="S173" s="3"/>
      <c r="T173" s="3"/>
      <c r="U173" s="4"/>
    </row>
    <row r="174" spans="14:21" s="1" customFormat="1" x14ac:dyDescent="0.25">
      <c r="N174" s="92"/>
      <c r="Q174" s="3"/>
      <c r="R174" s="3"/>
      <c r="S174" s="3"/>
      <c r="T174" s="3"/>
      <c r="U174" s="4"/>
    </row>
    <row r="175" spans="14:21" s="1" customFormat="1" x14ac:dyDescent="0.25">
      <c r="N175" s="92"/>
      <c r="Q175" s="3"/>
      <c r="R175" s="3"/>
      <c r="S175" s="3"/>
      <c r="T175" s="3"/>
      <c r="U175" s="4"/>
    </row>
    <row r="176" spans="14:21" s="1" customFormat="1" x14ac:dyDescent="0.25">
      <c r="N176" s="92"/>
      <c r="Q176" s="3"/>
      <c r="R176" s="3"/>
      <c r="S176" s="3"/>
      <c r="T176" s="3"/>
      <c r="U176" s="4"/>
    </row>
    <row r="177" spans="14:21" s="1" customFormat="1" x14ac:dyDescent="0.25">
      <c r="N177" s="92"/>
      <c r="Q177" s="3"/>
      <c r="R177" s="3"/>
      <c r="S177" s="3"/>
      <c r="T177" s="3"/>
      <c r="U177" s="4"/>
    </row>
    <row r="178" spans="14:21" s="1" customFormat="1" x14ac:dyDescent="0.25">
      <c r="N178" s="92"/>
      <c r="Q178" s="3"/>
      <c r="R178" s="3"/>
      <c r="S178" s="3"/>
      <c r="T178" s="3"/>
      <c r="U178" s="4"/>
    </row>
    <row r="179" spans="14:21" s="1" customFormat="1" x14ac:dyDescent="0.25">
      <c r="N179" s="92"/>
      <c r="Q179" s="3"/>
      <c r="R179" s="3"/>
      <c r="S179" s="3"/>
      <c r="T179" s="3"/>
      <c r="U179" s="4"/>
    </row>
    <row r="180" spans="14:21" s="1" customFormat="1" x14ac:dyDescent="0.25">
      <c r="N180" s="92"/>
      <c r="Q180" s="3"/>
      <c r="R180" s="3"/>
      <c r="S180" s="3"/>
      <c r="T180" s="3"/>
      <c r="U180" s="4"/>
    </row>
    <row r="181" spans="14:21" s="1" customFormat="1" x14ac:dyDescent="0.25">
      <c r="N181" s="92"/>
      <c r="Q181" s="3"/>
      <c r="R181" s="3"/>
      <c r="S181" s="3"/>
      <c r="T181" s="3"/>
      <c r="U181" s="4"/>
    </row>
    <row r="182" spans="14:21" s="1" customFormat="1" x14ac:dyDescent="0.25">
      <c r="N182" s="92"/>
      <c r="Q182" s="3"/>
      <c r="R182" s="3"/>
      <c r="S182" s="3"/>
      <c r="T182" s="3"/>
      <c r="U182" s="4"/>
    </row>
    <row r="183" spans="14:21" s="1" customFormat="1" x14ac:dyDescent="0.25">
      <c r="N183" s="92"/>
      <c r="Q183" s="3"/>
      <c r="R183" s="3"/>
      <c r="S183" s="3"/>
      <c r="T183" s="3"/>
      <c r="U183" s="4"/>
    </row>
    <row r="184" spans="14:21" s="1" customFormat="1" x14ac:dyDescent="0.25">
      <c r="N184" s="92"/>
      <c r="Q184" s="3"/>
      <c r="R184" s="3"/>
      <c r="S184" s="3"/>
      <c r="T184" s="3"/>
      <c r="U184" s="4"/>
    </row>
    <row r="185" spans="14:21" s="1" customFormat="1" x14ac:dyDescent="0.25">
      <c r="N185" s="92"/>
      <c r="Q185" s="3"/>
      <c r="R185" s="3"/>
      <c r="S185" s="3"/>
      <c r="T185" s="3"/>
      <c r="U185" s="4"/>
    </row>
    <row r="186" spans="14:21" s="1" customFormat="1" x14ac:dyDescent="0.25">
      <c r="N186" s="92"/>
      <c r="Q186" s="3"/>
      <c r="R186" s="3"/>
      <c r="S186" s="3"/>
      <c r="T186" s="3"/>
      <c r="U186" s="4"/>
    </row>
    <row r="187" spans="14:21" s="1" customFormat="1" x14ac:dyDescent="0.25">
      <c r="N187" s="92"/>
      <c r="Q187" s="3"/>
      <c r="R187" s="3"/>
      <c r="S187" s="3"/>
      <c r="T187" s="3"/>
      <c r="U187" s="4"/>
    </row>
    <row r="188" spans="14:21" s="1" customFormat="1" x14ac:dyDescent="0.25">
      <c r="N188" s="92"/>
      <c r="Q188" s="3"/>
      <c r="R188" s="3"/>
      <c r="S188" s="3"/>
      <c r="T188" s="3"/>
      <c r="U188" s="4"/>
    </row>
    <row r="189" spans="14:21" s="1" customFormat="1" x14ac:dyDescent="0.25">
      <c r="N189" s="92"/>
      <c r="Q189" s="3"/>
      <c r="R189" s="3"/>
      <c r="S189" s="3"/>
      <c r="T189" s="3"/>
      <c r="U189" s="4"/>
    </row>
    <row r="190" spans="14:21" s="1" customFormat="1" x14ac:dyDescent="0.25">
      <c r="N190" s="92"/>
      <c r="Q190" s="3"/>
      <c r="R190" s="3"/>
      <c r="S190" s="3"/>
      <c r="T190" s="3"/>
      <c r="U190" s="4"/>
    </row>
    <row r="191" spans="14:21" s="1" customFormat="1" x14ac:dyDescent="0.25">
      <c r="N191" s="92"/>
      <c r="Q191" s="3"/>
      <c r="R191" s="3"/>
      <c r="S191" s="3"/>
      <c r="T191" s="3"/>
      <c r="U191" s="4"/>
    </row>
    <row r="192" spans="14:21" s="1" customFormat="1" x14ac:dyDescent="0.25">
      <c r="N192" s="92"/>
      <c r="Q192" s="3"/>
      <c r="R192" s="3"/>
      <c r="S192" s="3"/>
      <c r="T192" s="3"/>
      <c r="U192" s="4"/>
    </row>
    <row r="193" spans="14:21" s="1" customFormat="1" x14ac:dyDescent="0.25">
      <c r="N193" s="92"/>
      <c r="Q193" s="3"/>
      <c r="R193" s="3"/>
      <c r="S193" s="3"/>
      <c r="T193" s="3"/>
      <c r="U193" s="4"/>
    </row>
    <row r="194" spans="14:21" s="1" customFormat="1" x14ac:dyDescent="0.25">
      <c r="N194" s="92"/>
      <c r="Q194" s="3"/>
      <c r="R194" s="3"/>
      <c r="S194" s="3"/>
      <c r="T194" s="3"/>
      <c r="U194" s="4"/>
    </row>
    <row r="195" spans="14:21" s="1" customFormat="1" x14ac:dyDescent="0.25">
      <c r="N195" s="92"/>
      <c r="Q195" s="3"/>
      <c r="R195" s="3"/>
      <c r="S195" s="3"/>
      <c r="T195" s="3"/>
      <c r="U195" s="4"/>
    </row>
    <row r="196" spans="14:21" s="1" customFormat="1" x14ac:dyDescent="0.25">
      <c r="N196" s="92"/>
      <c r="Q196" s="3"/>
      <c r="R196" s="3"/>
      <c r="S196" s="3"/>
      <c r="T196" s="3"/>
      <c r="U196" s="4"/>
    </row>
    <row r="197" spans="14:21" s="1" customFormat="1" x14ac:dyDescent="0.25">
      <c r="N197" s="92"/>
      <c r="Q197" s="3"/>
      <c r="R197" s="3"/>
      <c r="S197" s="3"/>
      <c r="T197" s="3"/>
      <c r="U197" s="4"/>
    </row>
    <row r="198" spans="14:21" s="1" customFormat="1" x14ac:dyDescent="0.25">
      <c r="N198" s="92"/>
      <c r="Q198" s="3"/>
      <c r="R198" s="3"/>
      <c r="S198" s="3"/>
      <c r="T198" s="3"/>
      <c r="U198" s="4"/>
    </row>
    <row r="199" spans="14:21" s="1" customFormat="1" x14ac:dyDescent="0.25">
      <c r="N199" s="92"/>
      <c r="Q199" s="3"/>
      <c r="R199" s="3"/>
      <c r="S199" s="3"/>
      <c r="T199" s="3"/>
      <c r="U199" s="4"/>
    </row>
    <row r="200" spans="14:21" s="1" customFormat="1" x14ac:dyDescent="0.25">
      <c r="N200" s="92"/>
      <c r="Q200" s="3"/>
      <c r="R200" s="3"/>
      <c r="S200" s="3"/>
      <c r="T200" s="3"/>
      <c r="U200" s="4"/>
    </row>
    <row r="201" spans="14:21" s="1" customFormat="1" x14ac:dyDescent="0.25">
      <c r="N201" s="92"/>
      <c r="Q201" s="3"/>
      <c r="R201" s="3"/>
      <c r="S201" s="3"/>
      <c r="T201" s="3"/>
      <c r="U201" s="4"/>
    </row>
    <row r="202" spans="14:21" s="1" customFormat="1" x14ac:dyDescent="0.25">
      <c r="N202" s="92"/>
      <c r="Q202" s="3"/>
      <c r="R202" s="3"/>
      <c r="S202" s="3"/>
      <c r="T202" s="3"/>
      <c r="U202" s="4"/>
    </row>
    <row r="203" spans="14:21" s="1" customFormat="1" x14ac:dyDescent="0.25">
      <c r="N203" s="92"/>
      <c r="Q203" s="3"/>
      <c r="R203" s="3"/>
      <c r="S203" s="3"/>
      <c r="T203" s="3"/>
      <c r="U203" s="4"/>
    </row>
    <row r="204" spans="14:21" s="1" customFormat="1" x14ac:dyDescent="0.25">
      <c r="N204" s="92"/>
      <c r="Q204" s="3"/>
      <c r="R204" s="3"/>
      <c r="S204" s="3"/>
      <c r="T204" s="3"/>
      <c r="U204" s="4"/>
    </row>
    <row r="205" spans="14:21" s="1" customFormat="1" x14ac:dyDescent="0.25">
      <c r="N205" s="92"/>
      <c r="Q205" s="3"/>
      <c r="R205" s="3"/>
      <c r="S205" s="3"/>
      <c r="T205" s="3"/>
      <c r="U205" s="4"/>
    </row>
    <row r="206" spans="14:21" s="1" customFormat="1" x14ac:dyDescent="0.25">
      <c r="N206" s="92"/>
      <c r="Q206" s="3"/>
      <c r="R206" s="3"/>
      <c r="S206" s="3"/>
      <c r="T206" s="3"/>
      <c r="U206" s="4"/>
    </row>
    <row r="207" spans="14:21" s="1" customFormat="1" x14ac:dyDescent="0.25">
      <c r="N207" s="92"/>
      <c r="Q207" s="3"/>
      <c r="R207" s="3"/>
      <c r="S207" s="3"/>
      <c r="T207" s="3"/>
      <c r="U207" s="4"/>
    </row>
    <row r="208" spans="14:21" s="1" customFormat="1" x14ac:dyDescent="0.25">
      <c r="N208" s="92"/>
      <c r="Q208" s="3"/>
      <c r="R208" s="3"/>
      <c r="S208" s="3"/>
      <c r="T208" s="3"/>
      <c r="U208" s="4"/>
    </row>
    <row r="209" spans="14:21" s="1" customFormat="1" x14ac:dyDescent="0.25">
      <c r="N209" s="92"/>
      <c r="Q209" s="3"/>
      <c r="R209" s="3"/>
      <c r="S209" s="3"/>
      <c r="T209" s="3"/>
      <c r="U209" s="4"/>
    </row>
    <row r="210" spans="14:21" s="1" customFormat="1" x14ac:dyDescent="0.25">
      <c r="N210" s="92"/>
      <c r="Q210" s="3"/>
      <c r="R210" s="3"/>
      <c r="S210" s="3"/>
      <c r="T210" s="3"/>
      <c r="U210" s="4"/>
    </row>
    <row r="211" spans="14:21" s="1" customFormat="1" x14ac:dyDescent="0.25">
      <c r="N211" s="92"/>
      <c r="Q211" s="3"/>
      <c r="R211" s="3"/>
      <c r="S211" s="3"/>
      <c r="T211" s="3"/>
      <c r="U211" s="4"/>
    </row>
    <row r="212" spans="14:21" s="1" customFormat="1" x14ac:dyDescent="0.25">
      <c r="N212" s="92"/>
      <c r="Q212" s="3"/>
      <c r="R212" s="3"/>
      <c r="S212" s="3"/>
      <c r="T212" s="3"/>
      <c r="U212" s="4"/>
    </row>
    <row r="213" spans="14:21" s="1" customFormat="1" x14ac:dyDescent="0.25">
      <c r="N213" s="92"/>
      <c r="Q213" s="3"/>
      <c r="R213" s="3"/>
      <c r="S213" s="3"/>
      <c r="T213" s="3"/>
      <c r="U213" s="4"/>
    </row>
    <row r="214" spans="14:21" s="1" customFormat="1" x14ac:dyDescent="0.25">
      <c r="N214" s="92"/>
      <c r="Q214" s="3"/>
      <c r="R214" s="3"/>
      <c r="S214" s="3"/>
      <c r="T214" s="3"/>
      <c r="U214" s="4"/>
    </row>
    <row r="215" spans="14:21" s="1" customFormat="1" x14ac:dyDescent="0.25">
      <c r="N215" s="92"/>
      <c r="Q215" s="3"/>
      <c r="R215" s="3"/>
      <c r="S215" s="3"/>
      <c r="T215" s="3"/>
      <c r="U215" s="4"/>
    </row>
    <row r="216" spans="14:21" s="1" customFormat="1" x14ac:dyDescent="0.25">
      <c r="N216" s="92"/>
      <c r="Q216" s="3"/>
      <c r="R216" s="3"/>
      <c r="S216" s="3"/>
      <c r="T216" s="3"/>
      <c r="U216" s="4"/>
    </row>
    <row r="217" spans="14:21" s="1" customFormat="1" x14ac:dyDescent="0.25">
      <c r="N217" s="92"/>
      <c r="Q217" s="3"/>
      <c r="R217" s="3"/>
      <c r="S217" s="3"/>
      <c r="T217" s="3"/>
      <c r="U217" s="4"/>
    </row>
    <row r="218" spans="14:21" s="1" customFormat="1" x14ac:dyDescent="0.25">
      <c r="N218" s="92"/>
      <c r="Q218" s="3"/>
      <c r="R218" s="3"/>
      <c r="S218" s="3"/>
      <c r="T218" s="3"/>
      <c r="U218" s="4"/>
    </row>
    <row r="219" spans="14:21" s="1" customFormat="1" x14ac:dyDescent="0.25">
      <c r="N219" s="92"/>
      <c r="Q219" s="3"/>
      <c r="R219" s="3"/>
      <c r="S219" s="3"/>
      <c r="T219" s="3"/>
      <c r="U219" s="4"/>
    </row>
    <row r="220" spans="14:21" s="1" customFormat="1" x14ac:dyDescent="0.25">
      <c r="N220" s="92"/>
      <c r="Q220" s="3"/>
      <c r="R220" s="3"/>
      <c r="S220" s="3"/>
      <c r="T220" s="3"/>
      <c r="U220" s="4"/>
    </row>
    <row r="221" spans="14:21" s="1" customFormat="1" x14ac:dyDescent="0.25">
      <c r="N221" s="92"/>
      <c r="Q221" s="3"/>
      <c r="R221" s="3"/>
      <c r="S221" s="3"/>
      <c r="T221" s="3"/>
      <c r="U221" s="4"/>
    </row>
    <row r="222" spans="14:21" s="1" customFormat="1" x14ac:dyDescent="0.25">
      <c r="N222" s="92"/>
      <c r="Q222" s="3"/>
      <c r="R222" s="3"/>
      <c r="S222" s="3"/>
      <c r="T222" s="3"/>
      <c r="U222" s="4"/>
    </row>
    <row r="223" spans="14:21" s="1" customFormat="1" x14ac:dyDescent="0.25">
      <c r="N223" s="92"/>
      <c r="Q223" s="3"/>
      <c r="R223" s="3"/>
      <c r="S223" s="3"/>
      <c r="T223" s="3"/>
      <c r="U223" s="4"/>
    </row>
    <row r="224" spans="14:21" s="1" customFormat="1" x14ac:dyDescent="0.25">
      <c r="N224" s="92"/>
      <c r="Q224" s="3"/>
      <c r="R224" s="3"/>
      <c r="S224" s="3"/>
      <c r="T224" s="3"/>
      <c r="U224" s="4"/>
    </row>
    <row r="225" spans="14:21" s="1" customFormat="1" x14ac:dyDescent="0.25">
      <c r="N225" s="92"/>
      <c r="Q225" s="3"/>
      <c r="R225" s="3"/>
      <c r="S225" s="3"/>
      <c r="T225" s="3"/>
      <c r="U225" s="4"/>
    </row>
    <row r="226" spans="14:21" s="1" customFormat="1" x14ac:dyDescent="0.25">
      <c r="N226" s="92"/>
      <c r="Q226" s="3"/>
      <c r="R226" s="3"/>
      <c r="S226" s="3"/>
      <c r="T226" s="3"/>
      <c r="U226" s="4"/>
    </row>
    <row r="227" spans="14:21" s="1" customFormat="1" x14ac:dyDescent="0.25">
      <c r="N227" s="92"/>
      <c r="Q227" s="3"/>
      <c r="R227" s="3"/>
      <c r="S227" s="3"/>
      <c r="T227" s="3"/>
      <c r="U227" s="4"/>
    </row>
    <row r="228" spans="14:21" s="1" customFormat="1" x14ac:dyDescent="0.25">
      <c r="N228" s="92"/>
      <c r="Q228" s="3"/>
      <c r="R228" s="3"/>
      <c r="S228" s="3"/>
      <c r="T228" s="3"/>
      <c r="U228" s="4"/>
    </row>
    <row r="229" spans="14:21" s="1" customFormat="1" x14ac:dyDescent="0.25">
      <c r="N229" s="92"/>
      <c r="Q229" s="3"/>
      <c r="R229" s="3"/>
      <c r="S229" s="3"/>
      <c r="T229" s="3"/>
      <c r="U229" s="4"/>
    </row>
    <row r="230" spans="14:21" s="1" customFormat="1" x14ac:dyDescent="0.25">
      <c r="N230" s="92"/>
      <c r="Q230" s="3"/>
      <c r="R230" s="3"/>
      <c r="S230" s="3"/>
      <c r="T230" s="3"/>
      <c r="U230" s="4"/>
    </row>
    <row r="231" spans="14:21" s="1" customFormat="1" x14ac:dyDescent="0.25">
      <c r="N231" s="92"/>
      <c r="Q231" s="3"/>
      <c r="R231" s="3"/>
      <c r="S231" s="3"/>
      <c r="T231" s="3"/>
      <c r="U231" s="4"/>
    </row>
    <row r="232" spans="14:21" s="1" customFormat="1" x14ac:dyDescent="0.25">
      <c r="N232" s="92"/>
      <c r="Q232" s="3"/>
      <c r="R232" s="3"/>
      <c r="S232" s="3"/>
      <c r="T232" s="3"/>
      <c r="U232" s="4"/>
    </row>
    <row r="233" spans="14:21" s="1" customFormat="1" x14ac:dyDescent="0.25">
      <c r="N233" s="92"/>
      <c r="Q233" s="3"/>
      <c r="R233" s="3"/>
      <c r="S233" s="3"/>
      <c r="T233" s="3"/>
      <c r="U233" s="4"/>
    </row>
    <row r="234" spans="14:21" s="1" customFormat="1" x14ac:dyDescent="0.25">
      <c r="N234" s="92"/>
      <c r="Q234" s="3"/>
      <c r="R234" s="3"/>
      <c r="S234" s="3"/>
      <c r="T234" s="3"/>
      <c r="U234" s="4"/>
    </row>
    <row r="235" spans="14:21" s="1" customFormat="1" x14ac:dyDescent="0.25">
      <c r="N235" s="92"/>
      <c r="Q235" s="3"/>
      <c r="R235" s="3"/>
      <c r="S235" s="3"/>
      <c r="T235" s="3"/>
      <c r="U235" s="4"/>
    </row>
    <row r="236" spans="14:21" s="1" customFormat="1" x14ac:dyDescent="0.25">
      <c r="N236" s="92"/>
      <c r="Q236" s="3"/>
      <c r="R236" s="3"/>
      <c r="S236" s="3"/>
      <c r="T236" s="3"/>
      <c r="U236" s="4"/>
    </row>
    <row r="237" spans="14:21" s="1" customFormat="1" x14ac:dyDescent="0.25">
      <c r="N237" s="92"/>
      <c r="Q237" s="3"/>
      <c r="R237" s="3"/>
      <c r="S237" s="3"/>
      <c r="T237" s="3"/>
      <c r="U237" s="4"/>
    </row>
    <row r="238" spans="14:21" s="1" customFormat="1" x14ac:dyDescent="0.25">
      <c r="N238" s="92"/>
      <c r="Q238" s="3"/>
      <c r="R238" s="3"/>
      <c r="S238" s="3"/>
      <c r="T238" s="3"/>
      <c r="U238" s="4"/>
    </row>
    <row r="239" spans="14:21" s="1" customFormat="1" x14ac:dyDescent="0.25">
      <c r="N239" s="92"/>
      <c r="Q239" s="3"/>
      <c r="R239" s="3"/>
      <c r="S239" s="3"/>
      <c r="T239" s="3"/>
      <c r="U239" s="4"/>
    </row>
    <row r="240" spans="14:21" s="1" customFormat="1" x14ac:dyDescent="0.25">
      <c r="N240" s="92"/>
      <c r="Q240" s="3"/>
      <c r="R240" s="3"/>
      <c r="S240" s="3"/>
      <c r="T240" s="3"/>
      <c r="U240" s="4"/>
    </row>
    <row r="241" spans="14:21" s="1" customFormat="1" x14ac:dyDescent="0.25">
      <c r="N241" s="92"/>
      <c r="Q241" s="3"/>
      <c r="R241" s="3"/>
      <c r="S241" s="3"/>
      <c r="T241" s="3"/>
      <c r="U241" s="4"/>
    </row>
    <row r="242" spans="14:21" s="1" customFormat="1" x14ac:dyDescent="0.25">
      <c r="N242" s="92"/>
      <c r="Q242" s="3"/>
      <c r="R242" s="3"/>
      <c r="S242" s="3"/>
      <c r="T242" s="3"/>
      <c r="U242" s="4"/>
    </row>
    <row r="243" spans="14:21" s="1" customFormat="1" x14ac:dyDescent="0.25">
      <c r="N243" s="92"/>
      <c r="Q243" s="3"/>
      <c r="R243" s="3"/>
      <c r="S243" s="3"/>
      <c r="T243" s="3"/>
      <c r="U243" s="4"/>
    </row>
    <row r="244" spans="14:21" s="1" customFormat="1" x14ac:dyDescent="0.25">
      <c r="N244" s="92"/>
      <c r="Q244" s="3"/>
      <c r="R244" s="3"/>
      <c r="S244" s="3"/>
      <c r="T244" s="3"/>
      <c r="U244" s="4"/>
    </row>
    <row r="245" spans="14:21" s="1" customFormat="1" x14ac:dyDescent="0.25">
      <c r="N245" s="92"/>
      <c r="Q245" s="3"/>
      <c r="R245" s="3"/>
      <c r="S245" s="3"/>
      <c r="T245" s="3"/>
      <c r="U245" s="4"/>
    </row>
    <row r="246" spans="14:21" s="1" customFormat="1" x14ac:dyDescent="0.25">
      <c r="N246" s="92"/>
      <c r="Q246" s="3"/>
      <c r="R246" s="3"/>
      <c r="S246" s="3"/>
      <c r="T246" s="3"/>
      <c r="U246" s="4"/>
    </row>
    <row r="247" spans="14:21" s="1" customFormat="1" x14ac:dyDescent="0.25">
      <c r="N247" s="92"/>
      <c r="Q247" s="3"/>
      <c r="R247" s="3"/>
      <c r="S247" s="3"/>
      <c r="T247" s="3"/>
      <c r="U247" s="4"/>
    </row>
    <row r="248" spans="14:21" s="1" customFormat="1" x14ac:dyDescent="0.25">
      <c r="N248" s="92"/>
      <c r="Q248" s="3"/>
      <c r="R248" s="3"/>
      <c r="S248" s="3"/>
      <c r="T248" s="3"/>
      <c r="U248" s="4"/>
    </row>
    <row r="249" spans="14:21" s="1" customFormat="1" x14ac:dyDescent="0.25">
      <c r="N249" s="92"/>
      <c r="Q249" s="3"/>
      <c r="R249" s="3"/>
      <c r="S249" s="3"/>
      <c r="T249" s="3"/>
      <c r="U249" s="4"/>
    </row>
    <row r="250" spans="14:21" s="1" customFormat="1" x14ac:dyDescent="0.25">
      <c r="N250" s="92"/>
      <c r="Q250" s="3"/>
      <c r="R250" s="3"/>
      <c r="S250" s="3"/>
      <c r="T250" s="3"/>
      <c r="U250" s="4"/>
    </row>
    <row r="251" spans="14:21" s="1" customFormat="1" x14ac:dyDescent="0.25">
      <c r="N251" s="92"/>
      <c r="Q251" s="3"/>
      <c r="R251" s="3"/>
      <c r="S251" s="3"/>
      <c r="T251" s="3"/>
      <c r="U251" s="4"/>
    </row>
    <row r="252" spans="14:21" s="1" customFormat="1" x14ac:dyDescent="0.25">
      <c r="N252" s="92"/>
      <c r="Q252" s="3"/>
      <c r="R252" s="3"/>
      <c r="S252" s="3"/>
      <c r="T252" s="3"/>
      <c r="U252" s="4"/>
    </row>
    <row r="253" spans="14:21" s="1" customFormat="1" x14ac:dyDescent="0.25">
      <c r="N253" s="92"/>
      <c r="Q253" s="3"/>
      <c r="R253" s="3"/>
      <c r="S253" s="3"/>
      <c r="T253" s="3"/>
      <c r="U253" s="4"/>
    </row>
    <row r="254" spans="14:21" s="1" customFormat="1" x14ac:dyDescent="0.25">
      <c r="N254" s="92"/>
      <c r="Q254" s="3"/>
      <c r="R254" s="3"/>
      <c r="S254" s="3"/>
      <c r="T254" s="3"/>
      <c r="U254" s="4"/>
    </row>
    <row r="255" spans="14:21" s="1" customFormat="1" x14ac:dyDescent="0.25">
      <c r="N255" s="92"/>
      <c r="Q255" s="3"/>
      <c r="R255" s="3"/>
      <c r="S255" s="3"/>
      <c r="T255" s="3"/>
      <c r="U255" s="4"/>
    </row>
    <row r="256" spans="14:21" s="1" customFormat="1" x14ac:dyDescent="0.25">
      <c r="N256" s="92"/>
      <c r="Q256" s="3"/>
      <c r="R256" s="3"/>
      <c r="S256" s="3"/>
      <c r="T256" s="3"/>
      <c r="U256" s="4"/>
    </row>
    <row r="257" spans="14:21" s="1" customFormat="1" x14ac:dyDescent="0.25">
      <c r="N257" s="92"/>
      <c r="Q257" s="3"/>
      <c r="R257" s="3"/>
      <c r="S257" s="3"/>
      <c r="T257" s="3"/>
      <c r="U257" s="4"/>
    </row>
    <row r="258" spans="14:21" s="1" customFormat="1" x14ac:dyDescent="0.25">
      <c r="N258" s="92"/>
      <c r="Q258" s="3"/>
      <c r="R258" s="3"/>
      <c r="S258" s="3"/>
      <c r="T258" s="3"/>
      <c r="U258" s="4"/>
    </row>
    <row r="259" spans="14:21" s="1" customFormat="1" x14ac:dyDescent="0.25">
      <c r="N259" s="92"/>
      <c r="Q259" s="3"/>
      <c r="R259" s="3"/>
      <c r="S259" s="3"/>
      <c r="T259" s="3"/>
      <c r="U259" s="4"/>
    </row>
    <row r="260" spans="14:21" s="1" customFormat="1" x14ac:dyDescent="0.25">
      <c r="N260" s="92"/>
      <c r="Q260" s="3"/>
      <c r="R260" s="3"/>
      <c r="S260" s="3"/>
      <c r="T260" s="3"/>
      <c r="U260" s="4"/>
    </row>
    <row r="261" spans="14:21" s="1" customFormat="1" x14ac:dyDescent="0.25">
      <c r="N261" s="92"/>
      <c r="Q261" s="3"/>
      <c r="R261" s="3"/>
      <c r="S261" s="3"/>
      <c r="T261" s="3"/>
      <c r="U261" s="4"/>
    </row>
    <row r="262" spans="14:21" s="1" customFormat="1" x14ac:dyDescent="0.25">
      <c r="N262" s="92"/>
      <c r="Q262" s="3"/>
      <c r="R262" s="3"/>
      <c r="S262" s="3"/>
      <c r="T262" s="3"/>
      <c r="U262" s="4"/>
    </row>
    <row r="263" spans="14:21" s="1" customFormat="1" x14ac:dyDescent="0.25">
      <c r="N263" s="92"/>
      <c r="Q263" s="3"/>
      <c r="R263" s="3"/>
      <c r="S263" s="3"/>
      <c r="T263" s="3"/>
      <c r="U263" s="4"/>
    </row>
    <row r="264" spans="14:21" s="1" customFormat="1" x14ac:dyDescent="0.25">
      <c r="N264" s="92"/>
      <c r="Q264" s="3"/>
      <c r="R264" s="3"/>
      <c r="S264" s="3"/>
      <c r="T264" s="3"/>
      <c r="U264" s="4"/>
    </row>
    <row r="265" spans="14:21" s="1" customFormat="1" x14ac:dyDescent="0.25">
      <c r="N265" s="92"/>
      <c r="Q265" s="3"/>
      <c r="R265" s="3"/>
      <c r="S265" s="3"/>
      <c r="T265" s="3"/>
      <c r="U265" s="4"/>
    </row>
    <row r="266" spans="14:21" s="1" customFormat="1" x14ac:dyDescent="0.25">
      <c r="N266" s="92"/>
      <c r="Q266" s="3"/>
      <c r="R266" s="3"/>
      <c r="S266" s="3"/>
      <c r="T266" s="3"/>
      <c r="U266" s="4"/>
    </row>
    <row r="267" spans="14:21" s="1" customFormat="1" x14ac:dyDescent="0.25">
      <c r="N267" s="92"/>
      <c r="Q267" s="3"/>
      <c r="R267" s="3"/>
      <c r="S267" s="3"/>
      <c r="T267" s="3"/>
      <c r="U267" s="4"/>
    </row>
    <row r="268" spans="14:21" s="1" customFormat="1" x14ac:dyDescent="0.25">
      <c r="N268" s="92"/>
      <c r="Q268" s="3"/>
      <c r="R268" s="3"/>
      <c r="S268" s="3"/>
      <c r="T268" s="3"/>
      <c r="U268" s="4"/>
    </row>
    <row r="269" spans="14:21" s="1" customFormat="1" x14ac:dyDescent="0.25">
      <c r="N269" s="92"/>
      <c r="Q269" s="3"/>
      <c r="R269" s="3"/>
      <c r="S269" s="3"/>
      <c r="T269" s="3"/>
      <c r="U269" s="4"/>
    </row>
    <row r="270" spans="14:21" s="1" customFormat="1" x14ac:dyDescent="0.25">
      <c r="N270" s="92"/>
      <c r="Q270" s="3"/>
      <c r="R270" s="3"/>
      <c r="S270" s="3"/>
      <c r="T270" s="3"/>
      <c r="U270" s="4"/>
    </row>
    <row r="271" spans="14:21" s="1" customFormat="1" x14ac:dyDescent="0.25">
      <c r="N271" s="92"/>
      <c r="Q271" s="3"/>
      <c r="R271" s="3"/>
      <c r="S271" s="3"/>
      <c r="T271" s="3"/>
      <c r="U271" s="4"/>
    </row>
    <row r="272" spans="14:21" s="1" customFormat="1" x14ac:dyDescent="0.25">
      <c r="N272" s="92"/>
      <c r="Q272" s="3"/>
      <c r="R272" s="3"/>
      <c r="S272" s="3"/>
      <c r="T272" s="3"/>
      <c r="U272" s="4"/>
    </row>
    <row r="273" spans="14:21" s="1" customFormat="1" x14ac:dyDescent="0.25">
      <c r="N273" s="92"/>
      <c r="Q273" s="3"/>
      <c r="R273" s="3"/>
      <c r="S273" s="3"/>
      <c r="T273" s="3"/>
      <c r="U273" s="4"/>
    </row>
    <row r="274" spans="14:21" s="1" customFormat="1" x14ac:dyDescent="0.25">
      <c r="N274" s="92"/>
      <c r="Q274" s="3"/>
      <c r="R274" s="3"/>
      <c r="S274" s="3"/>
      <c r="T274" s="3"/>
      <c r="U274" s="4"/>
    </row>
    <row r="275" spans="14:21" s="1" customFormat="1" x14ac:dyDescent="0.25">
      <c r="N275" s="92"/>
      <c r="Q275" s="3"/>
      <c r="R275" s="3"/>
      <c r="S275" s="3"/>
      <c r="T275" s="3"/>
      <c r="U275" s="4"/>
    </row>
    <row r="276" spans="14:21" s="1" customFormat="1" x14ac:dyDescent="0.25">
      <c r="N276" s="92"/>
      <c r="Q276" s="3"/>
      <c r="R276" s="3"/>
      <c r="S276" s="3"/>
      <c r="T276" s="3"/>
      <c r="U276" s="4"/>
    </row>
    <row r="277" spans="14:21" s="1" customFormat="1" x14ac:dyDescent="0.25">
      <c r="N277" s="92"/>
      <c r="Q277" s="3"/>
      <c r="R277" s="3"/>
      <c r="S277" s="3"/>
      <c r="T277" s="3"/>
      <c r="U277" s="4"/>
    </row>
    <row r="278" spans="14:21" s="1" customFormat="1" x14ac:dyDescent="0.25">
      <c r="N278" s="92"/>
      <c r="Q278" s="3"/>
      <c r="R278" s="3"/>
      <c r="S278" s="3"/>
      <c r="T278" s="3"/>
      <c r="U278" s="4"/>
    </row>
    <row r="279" spans="14:21" s="1" customFormat="1" x14ac:dyDescent="0.25">
      <c r="N279" s="92"/>
      <c r="Q279" s="3"/>
      <c r="R279" s="3"/>
      <c r="S279" s="3"/>
      <c r="T279" s="3"/>
      <c r="U279" s="4"/>
    </row>
    <row r="280" spans="14:21" s="1" customFormat="1" x14ac:dyDescent="0.25">
      <c r="N280" s="92"/>
      <c r="Q280" s="3"/>
      <c r="R280" s="3"/>
      <c r="S280" s="3"/>
      <c r="T280" s="3"/>
      <c r="U280" s="4"/>
    </row>
    <row r="281" spans="14:21" s="1" customFormat="1" x14ac:dyDescent="0.25">
      <c r="N281" s="92"/>
      <c r="Q281" s="3"/>
      <c r="R281" s="3"/>
      <c r="S281" s="3"/>
      <c r="T281" s="3"/>
      <c r="U281" s="4"/>
    </row>
    <row r="282" spans="14:21" s="1" customFormat="1" x14ac:dyDescent="0.25">
      <c r="N282" s="92"/>
      <c r="Q282" s="3"/>
      <c r="R282" s="3"/>
      <c r="S282" s="3"/>
      <c r="T282" s="3"/>
      <c r="U282" s="4"/>
    </row>
    <row r="283" spans="14:21" s="1" customFormat="1" x14ac:dyDescent="0.25">
      <c r="N283" s="92"/>
      <c r="Q283" s="3"/>
      <c r="R283" s="3"/>
      <c r="S283" s="3"/>
      <c r="T283" s="3"/>
      <c r="U283" s="4"/>
    </row>
    <row r="284" spans="14:21" s="1" customFormat="1" x14ac:dyDescent="0.25">
      <c r="N284" s="92"/>
      <c r="Q284" s="3"/>
      <c r="R284" s="3"/>
      <c r="S284" s="3"/>
      <c r="T284" s="3"/>
      <c r="U284" s="4"/>
    </row>
    <row r="285" spans="14:21" s="1" customFormat="1" x14ac:dyDescent="0.25">
      <c r="N285" s="92"/>
      <c r="Q285" s="3"/>
      <c r="R285" s="3"/>
      <c r="S285" s="3"/>
      <c r="T285" s="3"/>
      <c r="U285" s="4"/>
    </row>
    <row r="286" spans="14:21" s="1" customFormat="1" x14ac:dyDescent="0.25">
      <c r="N286" s="92"/>
      <c r="Q286" s="3"/>
      <c r="R286" s="3"/>
      <c r="S286" s="3"/>
      <c r="T286" s="3"/>
      <c r="U286" s="4"/>
    </row>
    <row r="287" spans="14:21" s="1" customFormat="1" x14ac:dyDescent="0.25">
      <c r="N287" s="92"/>
      <c r="Q287" s="3"/>
      <c r="R287" s="3"/>
      <c r="S287" s="3"/>
      <c r="T287" s="3"/>
      <c r="U287" s="4"/>
    </row>
    <row r="288" spans="14:21" s="1" customFormat="1" x14ac:dyDescent="0.25">
      <c r="N288" s="92"/>
      <c r="Q288" s="3"/>
      <c r="R288" s="3"/>
      <c r="S288" s="3"/>
      <c r="T288" s="3"/>
      <c r="U288" s="4"/>
    </row>
    <row r="289" spans="14:21" s="1" customFormat="1" x14ac:dyDescent="0.25">
      <c r="N289" s="92"/>
      <c r="Q289" s="3"/>
      <c r="R289" s="3"/>
      <c r="S289" s="3"/>
      <c r="T289" s="3"/>
      <c r="U289" s="4"/>
    </row>
    <row r="290" spans="14:21" s="1" customFormat="1" x14ac:dyDescent="0.25">
      <c r="N290" s="92"/>
      <c r="Q290" s="3"/>
      <c r="R290" s="3"/>
      <c r="S290" s="3"/>
      <c r="T290" s="3"/>
      <c r="U290" s="4"/>
    </row>
    <row r="291" spans="14:21" s="1" customFormat="1" x14ac:dyDescent="0.25">
      <c r="N291" s="92"/>
      <c r="Q291" s="3"/>
      <c r="R291" s="3"/>
      <c r="S291" s="3"/>
      <c r="T291" s="3"/>
      <c r="U291" s="4"/>
    </row>
    <row r="292" spans="14:21" s="1" customFormat="1" x14ac:dyDescent="0.25">
      <c r="N292" s="92"/>
      <c r="Q292" s="3"/>
      <c r="R292" s="3"/>
      <c r="S292" s="3"/>
      <c r="T292" s="3"/>
      <c r="U292" s="4"/>
    </row>
    <row r="293" spans="14:21" s="1" customFormat="1" x14ac:dyDescent="0.25">
      <c r="N293" s="92"/>
      <c r="Q293" s="3"/>
      <c r="R293" s="3"/>
      <c r="S293" s="3"/>
      <c r="T293" s="3"/>
      <c r="U293" s="4"/>
    </row>
    <row r="294" spans="14:21" s="1" customFormat="1" x14ac:dyDescent="0.25">
      <c r="N294" s="92"/>
      <c r="Q294" s="3"/>
      <c r="R294" s="3"/>
      <c r="S294" s="3"/>
      <c r="T294" s="3"/>
      <c r="U294" s="4"/>
    </row>
    <row r="295" spans="14:21" s="1" customFormat="1" x14ac:dyDescent="0.25">
      <c r="N295" s="92"/>
      <c r="Q295" s="3"/>
      <c r="R295" s="3"/>
      <c r="S295" s="3"/>
      <c r="T295" s="3"/>
      <c r="U295" s="4"/>
    </row>
    <row r="296" spans="14:21" s="1" customFormat="1" x14ac:dyDescent="0.25">
      <c r="N296" s="92"/>
      <c r="Q296" s="3"/>
      <c r="R296" s="3"/>
      <c r="S296" s="3"/>
      <c r="T296" s="3"/>
      <c r="U296" s="4"/>
    </row>
    <row r="297" spans="14:21" s="1" customFormat="1" x14ac:dyDescent="0.25">
      <c r="N297" s="92"/>
      <c r="Q297" s="3"/>
      <c r="R297" s="3"/>
      <c r="S297" s="3"/>
      <c r="T297" s="3"/>
      <c r="U297" s="4"/>
    </row>
    <row r="298" spans="14:21" s="1" customFormat="1" x14ac:dyDescent="0.25">
      <c r="N298" s="92"/>
      <c r="Q298" s="3"/>
      <c r="R298" s="3"/>
      <c r="S298" s="3"/>
      <c r="T298" s="3"/>
      <c r="U298" s="4"/>
    </row>
    <row r="299" spans="14:21" s="1" customFormat="1" x14ac:dyDescent="0.25">
      <c r="N299" s="92"/>
      <c r="Q299" s="3"/>
      <c r="R299" s="3"/>
      <c r="S299" s="3"/>
      <c r="T299" s="3"/>
      <c r="U299" s="4"/>
    </row>
    <row r="300" spans="14:21" s="1" customFormat="1" x14ac:dyDescent="0.25">
      <c r="N300" s="92"/>
      <c r="Q300" s="3"/>
      <c r="R300" s="3"/>
      <c r="S300" s="3"/>
      <c r="T300" s="3"/>
      <c r="U300" s="4"/>
    </row>
    <row r="301" spans="14:21" s="1" customFormat="1" x14ac:dyDescent="0.25">
      <c r="N301" s="92"/>
      <c r="Q301" s="3"/>
      <c r="R301" s="3"/>
      <c r="S301" s="3"/>
      <c r="T301" s="3"/>
      <c r="U301" s="4"/>
    </row>
    <row r="302" spans="14:21" s="1" customFormat="1" x14ac:dyDescent="0.25">
      <c r="N302" s="92"/>
      <c r="Q302" s="3"/>
      <c r="R302" s="3"/>
      <c r="S302" s="3"/>
      <c r="T302" s="3"/>
      <c r="U302" s="4"/>
    </row>
    <row r="303" spans="14:21" s="1" customFormat="1" x14ac:dyDescent="0.25">
      <c r="N303" s="92"/>
      <c r="Q303" s="3"/>
      <c r="R303" s="3"/>
      <c r="S303" s="3"/>
      <c r="T303" s="3"/>
      <c r="U303" s="4"/>
    </row>
    <row r="304" spans="14:21" s="1" customFormat="1" x14ac:dyDescent="0.25">
      <c r="N304" s="92"/>
      <c r="Q304" s="3"/>
      <c r="R304" s="3"/>
      <c r="S304" s="3"/>
      <c r="T304" s="3"/>
      <c r="U304" s="4"/>
    </row>
    <row r="305" spans="14:21" s="1" customFormat="1" x14ac:dyDescent="0.25">
      <c r="N305" s="92"/>
      <c r="Q305" s="3"/>
      <c r="R305" s="3"/>
      <c r="S305" s="3"/>
      <c r="T305" s="3"/>
      <c r="U305" s="4"/>
    </row>
    <row r="306" spans="14:21" s="1" customFormat="1" x14ac:dyDescent="0.25">
      <c r="N306" s="92"/>
      <c r="Q306" s="3"/>
      <c r="R306" s="3"/>
      <c r="S306" s="3"/>
      <c r="T306" s="3"/>
      <c r="U306" s="4"/>
    </row>
    <row r="307" spans="14:21" s="1" customFormat="1" x14ac:dyDescent="0.25">
      <c r="N307" s="92"/>
      <c r="Q307" s="3"/>
      <c r="R307" s="3"/>
      <c r="S307" s="3"/>
      <c r="T307" s="3"/>
      <c r="U307" s="4"/>
    </row>
    <row r="308" spans="14:21" s="1" customFormat="1" x14ac:dyDescent="0.25">
      <c r="N308" s="92"/>
      <c r="Q308" s="3"/>
      <c r="R308" s="3"/>
      <c r="S308" s="3"/>
      <c r="T308" s="3"/>
      <c r="U308" s="4"/>
    </row>
    <row r="309" spans="14:21" s="1" customFormat="1" x14ac:dyDescent="0.25">
      <c r="N309" s="92"/>
      <c r="Q309" s="3"/>
      <c r="R309" s="3"/>
      <c r="S309" s="3"/>
      <c r="T309" s="3"/>
      <c r="U309" s="4"/>
    </row>
    <row r="310" spans="14:21" s="1" customFormat="1" x14ac:dyDescent="0.25">
      <c r="N310" s="92"/>
      <c r="Q310" s="3"/>
      <c r="R310" s="3"/>
      <c r="S310" s="3"/>
      <c r="T310" s="3"/>
      <c r="U310" s="4"/>
    </row>
    <row r="311" spans="14:21" s="1" customFormat="1" x14ac:dyDescent="0.25">
      <c r="N311" s="92"/>
      <c r="Q311" s="3"/>
      <c r="R311" s="3"/>
      <c r="S311" s="3"/>
      <c r="T311" s="3"/>
      <c r="U311" s="4"/>
    </row>
    <row r="312" spans="14:21" s="1" customFormat="1" x14ac:dyDescent="0.25">
      <c r="N312" s="92"/>
      <c r="Q312" s="3"/>
      <c r="R312" s="3"/>
      <c r="S312" s="3"/>
      <c r="T312" s="3"/>
      <c r="U312" s="4"/>
    </row>
    <row r="313" spans="14:21" s="1" customFormat="1" x14ac:dyDescent="0.25">
      <c r="N313" s="92"/>
      <c r="Q313" s="3"/>
      <c r="R313" s="3"/>
      <c r="S313" s="3"/>
      <c r="T313" s="3"/>
      <c r="U313" s="4"/>
    </row>
    <row r="314" spans="14:21" s="1" customFormat="1" x14ac:dyDescent="0.25">
      <c r="N314" s="92"/>
      <c r="Q314" s="3"/>
      <c r="R314" s="3"/>
      <c r="S314" s="3"/>
      <c r="T314" s="3"/>
      <c r="U314" s="4"/>
    </row>
    <row r="315" spans="14:21" s="1" customFormat="1" x14ac:dyDescent="0.25">
      <c r="N315" s="92"/>
      <c r="Q315" s="3"/>
      <c r="R315" s="3"/>
      <c r="S315" s="3"/>
      <c r="T315" s="3"/>
      <c r="U315" s="4"/>
    </row>
    <row r="316" spans="14:21" s="1" customFormat="1" x14ac:dyDescent="0.25">
      <c r="N316" s="92"/>
      <c r="Q316" s="3"/>
      <c r="R316" s="3"/>
      <c r="S316" s="3"/>
      <c r="T316" s="3"/>
      <c r="U316" s="4"/>
    </row>
    <row r="317" spans="14:21" s="1" customFormat="1" x14ac:dyDescent="0.25">
      <c r="N317" s="92"/>
      <c r="Q317" s="3"/>
      <c r="R317" s="3"/>
      <c r="S317" s="3"/>
      <c r="T317" s="3"/>
      <c r="U317" s="4"/>
    </row>
    <row r="318" spans="14:21" s="1" customFormat="1" x14ac:dyDescent="0.25">
      <c r="N318" s="92"/>
      <c r="Q318" s="3"/>
      <c r="R318" s="3"/>
      <c r="S318" s="3"/>
      <c r="T318" s="3"/>
      <c r="U318" s="4"/>
    </row>
    <row r="319" spans="14:21" s="1" customFormat="1" x14ac:dyDescent="0.25">
      <c r="N319" s="92"/>
      <c r="Q319" s="3"/>
      <c r="R319" s="3"/>
      <c r="S319" s="3"/>
      <c r="T319" s="3"/>
      <c r="U319" s="4"/>
    </row>
    <row r="320" spans="14:21" s="1" customFormat="1" x14ac:dyDescent="0.25">
      <c r="N320" s="92"/>
      <c r="Q320" s="3"/>
      <c r="R320" s="3"/>
      <c r="S320" s="3"/>
      <c r="T320" s="3"/>
      <c r="U320" s="4"/>
    </row>
    <row r="321" spans="14:21" s="1" customFormat="1" x14ac:dyDescent="0.25">
      <c r="N321" s="92"/>
      <c r="Q321" s="3"/>
      <c r="R321" s="3"/>
      <c r="S321" s="3"/>
      <c r="T321" s="3"/>
      <c r="U321" s="4"/>
    </row>
    <row r="322" spans="14:21" s="1" customFormat="1" x14ac:dyDescent="0.25">
      <c r="N322" s="92"/>
      <c r="Q322" s="3"/>
      <c r="R322" s="3"/>
      <c r="S322" s="3"/>
      <c r="T322" s="3"/>
      <c r="U322" s="4"/>
    </row>
    <row r="323" spans="14:21" s="1" customFormat="1" x14ac:dyDescent="0.25">
      <c r="N323" s="92"/>
      <c r="Q323" s="3"/>
      <c r="R323" s="3"/>
      <c r="S323" s="3"/>
      <c r="T323" s="3"/>
      <c r="U323" s="4"/>
    </row>
    <row r="324" spans="14:21" s="1" customFormat="1" x14ac:dyDescent="0.25">
      <c r="N324" s="92"/>
      <c r="Q324" s="3"/>
      <c r="R324" s="3"/>
      <c r="S324" s="3"/>
      <c r="T324" s="3"/>
      <c r="U324" s="4"/>
    </row>
    <row r="325" spans="14:21" s="1" customFormat="1" x14ac:dyDescent="0.25">
      <c r="N325" s="92"/>
      <c r="Q325" s="3"/>
      <c r="R325" s="3"/>
      <c r="S325" s="3"/>
      <c r="T325" s="3"/>
      <c r="U325" s="4"/>
    </row>
    <row r="326" spans="14:21" s="1" customFormat="1" x14ac:dyDescent="0.25">
      <c r="N326" s="92"/>
      <c r="Q326" s="3"/>
      <c r="R326" s="3"/>
      <c r="S326" s="3"/>
      <c r="T326" s="3"/>
      <c r="U326" s="4"/>
    </row>
    <row r="327" spans="14:21" s="1" customFormat="1" x14ac:dyDescent="0.25">
      <c r="N327" s="92"/>
      <c r="Q327" s="3"/>
      <c r="R327" s="3"/>
      <c r="S327" s="3"/>
      <c r="T327" s="3"/>
      <c r="U327" s="4"/>
    </row>
    <row r="328" spans="14:21" s="1" customFormat="1" x14ac:dyDescent="0.25">
      <c r="N328" s="92"/>
      <c r="Q328" s="3"/>
      <c r="R328" s="3"/>
      <c r="S328" s="3"/>
      <c r="T328" s="3"/>
      <c r="U328" s="4"/>
    </row>
    <row r="329" spans="14:21" s="1" customFormat="1" x14ac:dyDescent="0.25">
      <c r="N329" s="92"/>
      <c r="Q329" s="3"/>
      <c r="R329" s="3"/>
      <c r="S329" s="3"/>
      <c r="T329" s="3"/>
      <c r="U329" s="4"/>
    </row>
    <row r="330" spans="14:21" s="1" customFormat="1" x14ac:dyDescent="0.25">
      <c r="N330" s="92"/>
      <c r="Q330" s="3"/>
      <c r="R330" s="3"/>
      <c r="S330" s="3"/>
      <c r="T330" s="3"/>
      <c r="U330" s="4"/>
    </row>
    <row r="331" spans="14:21" s="1" customFormat="1" x14ac:dyDescent="0.25">
      <c r="N331" s="92"/>
      <c r="Q331" s="3"/>
      <c r="R331" s="3"/>
      <c r="S331" s="3"/>
      <c r="T331" s="3"/>
      <c r="U331" s="4"/>
    </row>
    <row r="332" spans="14:21" s="1" customFormat="1" x14ac:dyDescent="0.25">
      <c r="N332" s="92"/>
      <c r="Q332" s="3"/>
      <c r="R332" s="3"/>
      <c r="S332" s="3"/>
      <c r="T332" s="3"/>
      <c r="U332" s="4"/>
    </row>
    <row r="333" spans="14:21" s="1" customFormat="1" x14ac:dyDescent="0.25">
      <c r="N333" s="92"/>
      <c r="Q333" s="3"/>
      <c r="R333" s="3"/>
      <c r="S333" s="3"/>
      <c r="T333" s="3"/>
      <c r="U333" s="4"/>
    </row>
    <row r="334" spans="14:21" s="1" customFormat="1" x14ac:dyDescent="0.25">
      <c r="N334" s="92"/>
      <c r="Q334" s="3"/>
      <c r="R334" s="3"/>
      <c r="S334" s="3"/>
      <c r="T334" s="3"/>
      <c r="U334" s="4"/>
    </row>
    <row r="335" spans="14:21" s="1" customFormat="1" x14ac:dyDescent="0.25">
      <c r="N335" s="92"/>
      <c r="Q335" s="3"/>
      <c r="R335" s="3"/>
      <c r="S335" s="3"/>
      <c r="T335" s="3"/>
      <c r="U335" s="4"/>
    </row>
    <row r="336" spans="14:21" s="1" customFormat="1" x14ac:dyDescent="0.25">
      <c r="N336" s="92"/>
      <c r="Q336" s="3"/>
      <c r="R336" s="3"/>
      <c r="S336" s="3"/>
      <c r="T336" s="3"/>
      <c r="U336" s="4"/>
    </row>
    <row r="337" spans="14:21" s="1" customFormat="1" x14ac:dyDescent="0.25">
      <c r="N337" s="92"/>
      <c r="Q337" s="3"/>
      <c r="R337" s="3"/>
      <c r="S337" s="3"/>
      <c r="T337" s="3"/>
      <c r="U337" s="4"/>
    </row>
    <row r="338" spans="14:21" s="1" customFormat="1" x14ac:dyDescent="0.25">
      <c r="N338" s="92"/>
      <c r="Q338" s="3"/>
      <c r="R338" s="3"/>
      <c r="S338" s="3"/>
      <c r="T338" s="3"/>
      <c r="U338" s="4"/>
    </row>
    <row r="339" spans="14:21" s="1" customFormat="1" x14ac:dyDescent="0.25">
      <c r="N339" s="92"/>
      <c r="Q339" s="3"/>
      <c r="R339" s="3"/>
      <c r="S339" s="3"/>
      <c r="T339" s="3"/>
      <c r="U339" s="4"/>
    </row>
    <row r="340" spans="14:21" s="1" customFormat="1" x14ac:dyDescent="0.25">
      <c r="N340" s="92"/>
      <c r="Q340" s="3"/>
      <c r="R340" s="3"/>
      <c r="S340" s="3"/>
      <c r="T340" s="3"/>
      <c r="U340" s="4"/>
    </row>
    <row r="341" spans="14:21" s="1" customFormat="1" x14ac:dyDescent="0.25">
      <c r="N341" s="92"/>
      <c r="Q341" s="3"/>
      <c r="R341" s="3"/>
      <c r="S341" s="3"/>
      <c r="T341" s="3"/>
      <c r="U341" s="4"/>
    </row>
    <row r="342" spans="14:21" s="1" customFormat="1" x14ac:dyDescent="0.25">
      <c r="N342" s="92"/>
      <c r="Q342" s="3"/>
      <c r="R342" s="3"/>
      <c r="S342" s="3"/>
      <c r="T342" s="3"/>
      <c r="U342" s="4"/>
    </row>
    <row r="343" spans="14:21" s="1" customFormat="1" x14ac:dyDescent="0.25">
      <c r="N343" s="92"/>
      <c r="Q343" s="3"/>
      <c r="R343" s="3"/>
      <c r="S343" s="3"/>
      <c r="T343" s="3"/>
      <c r="U343" s="4"/>
    </row>
    <row r="344" spans="14:21" s="1" customFormat="1" x14ac:dyDescent="0.25">
      <c r="N344" s="92"/>
      <c r="Q344" s="3"/>
      <c r="R344" s="3"/>
      <c r="S344" s="3"/>
      <c r="T344" s="3"/>
      <c r="U344" s="4"/>
    </row>
    <row r="345" spans="14:21" s="1" customFormat="1" x14ac:dyDescent="0.25">
      <c r="N345" s="92"/>
      <c r="Q345" s="3"/>
      <c r="R345" s="3"/>
      <c r="S345" s="3"/>
      <c r="T345" s="3"/>
      <c r="U345" s="4"/>
    </row>
    <row r="346" spans="14:21" s="1" customFormat="1" x14ac:dyDescent="0.25">
      <c r="N346" s="92"/>
      <c r="Q346" s="3"/>
      <c r="R346" s="3"/>
      <c r="S346" s="3"/>
      <c r="T346" s="3"/>
      <c r="U346" s="4"/>
    </row>
    <row r="347" spans="14:21" s="1" customFormat="1" x14ac:dyDescent="0.25">
      <c r="N347" s="92"/>
      <c r="Q347" s="3"/>
      <c r="R347" s="3"/>
      <c r="S347" s="3"/>
      <c r="T347" s="3"/>
      <c r="U347" s="4"/>
    </row>
    <row r="348" spans="14:21" s="1" customFormat="1" x14ac:dyDescent="0.25">
      <c r="N348" s="92"/>
      <c r="Q348" s="3"/>
      <c r="R348" s="3"/>
      <c r="S348" s="3"/>
      <c r="T348" s="3"/>
      <c r="U348" s="4"/>
    </row>
    <row r="349" spans="14:21" s="1" customFormat="1" x14ac:dyDescent="0.25">
      <c r="N349" s="92"/>
      <c r="Q349" s="3"/>
      <c r="R349" s="3"/>
      <c r="S349" s="3"/>
      <c r="T349" s="3"/>
      <c r="U349" s="4"/>
    </row>
    <row r="350" spans="14:21" s="1" customFormat="1" x14ac:dyDescent="0.25">
      <c r="N350" s="92"/>
      <c r="Q350" s="3"/>
      <c r="R350" s="3"/>
      <c r="S350" s="3"/>
      <c r="T350" s="3"/>
      <c r="U350" s="4"/>
    </row>
    <row r="351" spans="14:21" s="1" customFormat="1" x14ac:dyDescent="0.25">
      <c r="N351" s="92"/>
      <c r="Q351" s="3"/>
      <c r="R351" s="3"/>
      <c r="S351" s="3"/>
      <c r="T351" s="3"/>
      <c r="U351" s="4"/>
    </row>
    <row r="352" spans="14:21" s="1" customFormat="1" x14ac:dyDescent="0.25">
      <c r="N352" s="92"/>
      <c r="Q352" s="3"/>
      <c r="R352" s="3"/>
      <c r="S352" s="3"/>
      <c r="T352" s="3"/>
      <c r="U352" s="4"/>
    </row>
    <row r="353" spans="14:21" s="1" customFormat="1" x14ac:dyDescent="0.25">
      <c r="N353" s="92"/>
      <c r="Q353" s="3"/>
      <c r="R353" s="3"/>
      <c r="S353" s="3"/>
      <c r="T353" s="3"/>
      <c r="U353" s="4"/>
    </row>
    <row r="354" spans="14:21" s="1" customFormat="1" x14ac:dyDescent="0.25">
      <c r="N354" s="92"/>
      <c r="Q354" s="3"/>
      <c r="R354" s="3"/>
      <c r="S354" s="3"/>
      <c r="T354" s="3"/>
      <c r="U354" s="4"/>
    </row>
    <row r="355" spans="14:21" s="1" customFormat="1" x14ac:dyDescent="0.25">
      <c r="N355" s="92"/>
      <c r="Q355" s="3"/>
      <c r="R355" s="3"/>
      <c r="S355" s="3"/>
      <c r="T355" s="3"/>
      <c r="U355" s="4"/>
    </row>
    <row r="356" spans="14:21" s="1" customFormat="1" x14ac:dyDescent="0.25">
      <c r="N356" s="92"/>
      <c r="Q356" s="3"/>
      <c r="R356" s="3"/>
      <c r="S356" s="3"/>
      <c r="T356" s="3"/>
      <c r="U356" s="4"/>
    </row>
    <row r="357" spans="14:21" s="1" customFormat="1" x14ac:dyDescent="0.25">
      <c r="N357" s="92"/>
      <c r="Q357" s="3"/>
      <c r="R357" s="3"/>
      <c r="S357" s="3"/>
      <c r="T357" s="3"/>
      <c r="U357" s="4"/>
    </row>
    <row r="358" spans="14:21" s="1" customFormat="1" x14ac:dyDescent="0.25">
      <c r="N358" s="92"/>
      <c r="Q358" s="3"/>
      <c r="R358" s="3"/>
      <c r="S358" s="3"/>
      <c r="T358" s="3"/>
      <c r="U358" s="4"/>
    </row>
    <row r="359" spans="14:21" s="1" customFormat="1" x14ac:dyDescent="0.25">
      <c r="N359" s="92"/>
      <c r="Q359" s="3"/>
      <c r="R359" s="3"/>
      <c r="S359" s="3"/>
      <c r="T359" s="3"/>
      <c r="U359" s="4"/>
    </row>
    <row r="360" spans="14:21" s="1" customFormat="1" x14ac:dyDescent="0.25">
      <c r="N360" s="92"/>
      <c r="Q360" s="3"/>
      <c r="R360" s="3"/>
      <c r="S360" s="3"/>
      <c r="T360" s="3"/>
      <c r="U360" s="4"/>
    </row>
    <row r="361" spans="14:21" s="1" customFormat="1" x14ac:dyDescent="0.25">
      <c r="N361" s="92"/>
      <c r="Q361" s="3"/>
      <c r="R361" s="3"/>
      <c r="S361" s="3"/>
      <c r="T361" s="3"/>
      <c r="U361" s="4"/>
    </row>
    <row r="362" spans="14:21" s="1" customFormat="1" x14ac:dyDescent="0.25">
      <c r="N362" s="92"/>
      <c r="Q362" s="3"/>
      <c r="R362" s="3"/>
      <c r="S362" s="3"/>
      <c r="T362" s="3"/>
      <c r="U362" s="4"/>
    </row>
    <row r="363" spans="14:21" s="1" customFormat="1" x14ac:dyDescent="0.25">
      <c r="N363" s="92"/>
      <c r="Q363" s="3"/>
      <c r="R363" s="3"/>
      <c r="S363" s="3"/>
      <c r="T363" s="3"/>
      <c r="U363" s="4"/>
    </row>
    <row r="364" spans="14:21" s="1" customFormat="1" x14ac:dyDescent="0.25">
      <c r="N364" s="92"/>
      <c r="Q364" s="3"/>
      <c r="R364" s="3"/>
      <c r="S364" s="3"/>
      <c r="T364" s="3"/>
      <c r="U364" s="4"/>
    </row>
    <row r="365" spans="14:21" s="1" customFormat="1" x14ac:dyDescent="0.25">
      <c r="N365" s="92"/>
      <c r="Q365" s="3"/>
      <c r="R365" s="3"/>
      <c r="S365" s="3"/>
      <c r="T365" s="3"/>
      <c r="U365" s="4"/>
    </row>
    <row r="366" spans="14:21" s="1" customFormat="1" x14ac:dyDescent="0.25">
      <c r="N366" s="92"/>
      <c r="Q366" s="3"/>
      <c r="R366" s="3"/>
      <c r="S366" s="3"/>
      <c r="T366" s="3"/>
      <c r="U366" s="4"/>
    </row>
    <row r="367" spans="14:21" s="1" customFormat="1" x14ac:dyDescent="0.25">
      <c r="N367" s="92"/>
      <c r="Q367" s="3"/>
      <c r="R367" s="3"/>
      <c r="S367" s="3"/>
      <c r="T367" s="3"/>
      <c r="U367" s="4"/>
    </row>
    <row r="368" spans="14:21" s="1" customFormat="1" x14ac:dyDescent="0.25">
      <c r="N368" s="92"/>
      <c r="Q368" s="3"/>
      <c r="R368" s="3"/>
      <c r="S368" s="3"/>
      <c r="T368" s="3"/>
      <c r="U368" s="4"/>
    </row>
    <row r="369" spans="14:21" s="1" customFormat="1" x14ac:dyDescent="0.25">
      <c r="N369" s="92"/>
      <c r="Q369" s="3"/>
      <c r="R369" s="3"/>
      <c r="S369" s="3"/>
      <c r="T369" s="3"/>
      <c r="U369" s="4"/>
    </row>
    <row r="370" spans="14:21" s="1" customFormat="1" x14ac:dyDescent="0.25">
      <c r="N370" s="92"/>
      <c r="Q370" s="3"/>
      <c r="R370" s="3"/>
      <c r="S370" s="3"/>
      <c r="T370" s="3"/>
      <c r="U370" s="4"/>
    </row>
    <row r="371" spans="14:21" s="1" customFormat="1" x14ac:dyDescent="0.25">
      <c r="N371" s="92"/>
      <c r="Q371" s="3"/>
      <c r="R371" s="3"/>
      <c r="S371" s="3"/>
      <c r="T371" s="3"/>
      <c r="U371" s="4"/>
    </row>
    <row r="372" spans="14:21" s="1" customFormat="1" x14ac:dyDescent="0.25">
      <c r="N372" s="92"/>
      <c r="Q372" s="3"/>
      <c r="R372" s="3"/>
      <c r="S372" s="3"/>
      <c r="T372" s="3"/>
      <c r="U372" s="4"/>
    </row>
    <row r="373" spans="14:21" s="1" customFormat="1" x14ac:dyDescent="0.25">
      <c r="N373" s="92"/>
      <c r="Q373" s="3"/>
      <c r="R373" s="3"/>
      <c r="S373" s="3"/>
      <c r="T373" s="3"/>
      <c r="U373" s="4"/>
    </row>
    <row r="374" spans="14:21" s="1" customFormat="1" x14ac:dyDescent="0.25">
      <c r="N374" s="92"/>
      <c r="Q374" s="3"/>
      <c r="R374" s="3"/>
      <c r="S374" s="3"/>
      <c r="T374" s="3"/>
      <c r="U374" s="4"/>
    </row>
    <row r="375" spans="14:21" s="1" customFormat="1" x14ac:dyDescent="0.25">
      <c r="N375" s="92"/>
      <c r="Q375" s="3"/>
      <c r="R375" s="3"/>
      <c r="S375" s="3"/>
      <c r="T375" s="3"/>
      <c r="U375" s="4"/>
    </row>
    <row r="376" spans="14:21" s="1" customFormat="1" x14ac:dyDescent="0.25">
      <c r="N376" s="92"/>
      <c r="Q376" s="3"/>
      <c r="R376" s="3"/>
      <c r="S376" s="3"/>
      <c r="T376" s="3"/>
      <c r="U376" s="4"/>
    </row>
    <row r="377" spans="14:21" s="1" customFormat="1" x14ac:dyDescent="0.25">
      <c r="N377" s="92"/>
      <c r="Q377" s="3"/>
      <c r="R377" s="3"/>
      <c r="S377" s="3"/>
      <c r="T377" s="3"/>
      <c r="U377" s="4"/>
    </row>
    <row r="378" spans="14:21" s="1" customFormat="1" x14ac:dyDescent="0.25">
      <c r="N378" s="92"/>
      <c r="Q378" s="3"/>
      <c r="R378" s="3"/>
      <c r="S378" s="3"/>
      <c r="T378" s="3"/>
      <c r="U378" s="4"/>
    </row>
    <row r="379" spans="14:21" s="1" customFormat="1" x14ac:dyDescent="0.25">
      <c r="N379" s="92"/>
      <c r="Q379" s="3"/>
      <c r="R379" s="3"/>
      <c r="S379" s="3"/>
      <c r="T379" s="3"/>
      <c r="U379" s="4"/>
    </row>
    <row r="380" spans="14:21" s="1" customFormat="1" x14ac:dyDescent="0.25">
      <c r="N380" s="92"/>
      <c r="Q380" s="3"/>
      <c r="R380" s="3"/>
      <c r="S380" s="3"/>
      <c r="T380" s="3"/>
      <c r="U380" s="4"/>
    </row>
    <row r="381" spans="14:21" s="1" customFormat="1" x14ac:dyDescent="0.25">
      <c r="N381" s="92"/>
      <c r="Q381" s="3"/>
      <c r="R381" s="3"/>
      <c r="S381" s="3"/>
      <c r="T381" s="3"/>
      <c r="U381" s="4"/>
    </row>
    <row r="382" spans="14:21" s="1" customFormat="1" x14ac:dyDescent="0.25">
      <c r="N382" s="92"/>
      <c r="Q382" s="3"/>
      <c r="R382" s="3"/>
      <c r="S382" s="3"/>
      <c r="T382" s="3"/>
      <c r="U382" s="4"/>
    </row>
    <row r="383" spans="14:21" s="1" customFormat="1" x14ac:dyDescent="0.25">
      <c r="N383" s="92"/>
      <c r="Q383" s="3"/>
      <c r="R383" s="3"/>
      <c r="S383" s="3"/>
      <c r="T383" s="3"/>
      <c r="U383" s="4"/>
    </row>
    <row r="384" spans="14:21" s="1" customFormat="1" x14ac:dyDescent="0.25">
      <c r="N384" s="92"/>
      <c r="Q384" s="3"/>
      <c r="R384" s="3"/>
      <c r="S384" s="3"/>
      <c r="T384" s="3"/>
      <c r="U384" s="4"/>
    </row>
    <row r="385" spans="14:21" s="1" customFormat="1" x14ac:dyDescent="0.25">
      <c r="N385" s="92"/>
      <c r="Q385" s="3"/>
      <c r="R385" s="3"/>
      <c r="S385" s="3"/>
      <c r="T385" s="3"/>
      <c r="U385" s="4"/>
    </row>
    <row r="386" spans="14:21" s="1" customFormat="1" x14ac:dyDescent="0.25">
      <c r="N386" s="92"/>
      <c r="Q386" s="3"/>
      <c r="R386" s="3"/>
      <c r="S386" s="3"/>
      <c r="T386" s="3"/>
      <c r="U386" s="4"/>
    </row>
    <row r="387" spans="14:21" s="1" customFormat="1" x14ac:dyDescent="0.25">
      <c r="N387" s="92"/>
      <c r="Q387" s="3"/>
      <c r="R387" s="3"/>
      <c r="S387" s="3"/>
      <c r="T387" s="3"/>
      <c r="U387" s="4"/>
    </row>
    <row r="388" spans="14:21" s="1" customFormat="1" x14ac:dyDescent="0.25">
      <c r="N388" s="92"/>
      <c r="Q388" s="3"/>
      <c r="R388" s="3"/>
      <c r="S388" s="3"/>
      <c r="T388" s="3"/>
      <c r="U388" s="4"/>
    </row>
    <row r="389" spans="14:21" s="1" customFormat="1" x14ac:dyDescent="0.25">
      <c r="N389" s="92"/>
      <c r="Q389" s="3"/>
      <c r="R389" s="3"/>
      <c r="S389" s="3"/>
      <c r="T389" s="3"/>
      <c r="U389" s="4"/>
    </row>
    <row r="390" spans="14:21" s="1" customFormat="1" x14ac:dyDescent="0.25">
      <c r="N390" s="92"/>
      <c r="Q390" s="3"/>
      <c r="R390" s="3"/>
      <c r="S390" s="3"/>
      <c r="T390" s="3"/>
      <c r="U390" s="4"/>
    </row>
    <row r="391" spans="14:21" s="1" customFormat="1" x14ac:dyDescent="0.25">
      <c r="N391" s="92"/>
      <c r="Q391" s="3"/>
      <c r="R391" s="3"/>
      <c r="S391" s="3"/>
      <c r="T391" s="3"/>
      <c r="U391" s="4"/>
    </row>
    <row r="392" spans="14:21" s="1" customFormat="1" x14ac:dyDescent="0.25">
      <c r="N392" s="92"/>
      <c r="Q392" s="3"/>
      <c r="R392" s="3"/>
      <c r="S392" s="3"/>
      <c r="T392" s="3"/>
      <c r="U392" s="4"/>
    </row>
    <row r="393" spans="14:21" s="1" customFormat="1" x14ac:dyDescent="0.25">
      <c r="N393" s="92"/>
      <c r="Q393" s="3"/>
      <c r="R393" s="3"/>
      <c r="S393" s="3"/>
      <c r="T393" s="3"/>
      <c r="U393" s="4"/>
    </row>
    <row r="394" spans="14:21" s="1" customFormat="1" x14ac:dyDescent="0.25">
      <c r="N394" s="92"/>
      <c r="Q394" s="3"/>
      <c r="R394" s="3"/>
      <c r="S394" s="3"/>
      <c r="T394" s="3"/>
      <c r="U394" s="4"/>
    </row>
    <row r="395" spans="14:21" s="1" customFormat="1" x14ac:dyDescent="0.25">
      <c r="N395" s="92"/>
      <c r="Q395" s="3"/>
      <c r="R395" s="3"/>
      <c r="S395" s="3"/>
      <c r="T395" s="3"/>
      <c r="U395" s="4"/>
    </row>
    <row r="396" spans="14:21" s="1" customFormat="1" x14ac:dyDescent="0.25">
      <c r="N396" s="92"/>
      <c r="Q396" s="3"/>
      <c r="R396" s="3"/>
      <c r="S396" s="3"/>
      <c r="T396" s="3"/>
      <c r="U396" s="4"/>
    </row>
    <row r="397" spans="14:21" s="1" customFormat="1" x14ac:dyDescent="0.25">
      <c r="N397" s="92"/>
      <c r="Q397" s="3"/>
      <c r="R397" s="3"/>
      <c r="S397" s="3"/>
      <c r="T397" s="3"/>
      <c r="U397" s="4"/>
    </row>
    <row r="398" spans="14:21" s="1" customFormat="1" x14ac:dyDescent="0.25">
      <c r="N398" s="92"/>
      <c r="Q398" s="3"/>
      <c r="R398" s="3"/>
      <c r="S398" s="3"/>
      <c r="T398" s="3"/>
      <c r="U398" s="4"/>
    </row>
    <row r="399" spans="14:21" s="1" customFormat="1" x14ac:dyDescent="0.25">
      <c r="N399" s="92"/>
      <c r="Q399" s="3"/>
      <c r="R399" s="3"/>
      <c r="S399" s="3"/>
      <c r="T399" s="3"/>
      <c r="U399" s="4"/>
    </row>
    <row r="400" spans="14:21" s="1" customFormat="1" x14ac:dyDescent="0.25">
      <c r="N400" s="92"/>
      <c r="Q400" s="3"/>
      <c r="R400" s="3"/>
      <c r="S400" s="3"/>
      <c r="T400" s="3"/>
      <c r="U400" s="4"/>
    </row>
    <row r="401" spans="14:21" s="1" customFormat="1" x14ac:dyDescent="0.25">
      <c r="N401" s="92"/>
      <c r="Q401" s="3"/>
      <c r="R401" s="3"/>
      <c r="S401" s="3"/>
      <c r="T401" s="3"/>
      <c r="U401" s="4"/>
    </row>
    <row r="402" spans="14:21" s="1" customFormat="1" x14ac:dyDescent="0.25">
      <c r="N402" s="92"/>
      <c r="Q402" s="3"/>
      <c r="R402" s="3"/>
      <c r="S402" s="3"/>
      <c r="T402" s="3"/>
      <c r="U402" s="4"/>
    </row>
    <row r="403" spans="14:21" s="1" customFormat="1" x14ac:dyDescent="0.25">
      <c r="N403" s="92"/>
      <c r="Q403" s="3"/>
      <c r="R403" s="3"/>
      <c r="S403" s="3"/>
      <c r="T403" s="3"/>
      <c r="U403" s="4"/>
    </row>
    <row r="404" spans="14:21" s="1" customFormat="1" x14ac:dyDescent="0.25">
      <c r="N404" s="92"/>
      <c r="Q404" s="3"/>
      <c r="R404" s="3"/>
      <c r="S404" s="3"/>
      <c r="T404" s="3"/>
      <c r="U404" s="4"/>
    </row>
    <row r="405" spans="14:21" s="1" customFormat="1" x14ac:dyDescent="0.25">
      <c r="N405" s="92"/>
      <c r="Q405" s="3"/>
      <c r="R405" s="3"/>
      <c r="S405" s="3"/>
      <c r="T405" s="3"/>
      <c r="U405" s="4"/>
    </row>
    <row r="406" spans="14:21" s="1" customFormat="1" x14ac:dyDescent="0.25">
      <c r="N406" s="92"/>
      <c r="Q406" s="3"/>
      <c r="R406" s="3"/>
      <c r="S406" s="3"/>
      <c r="T406" s="3"/>
      <c r="U406" s="4"/>
    </row>
    <row r="407" spans="14:21" s="1" customFormat="1" x14ac:dyDescent="0.25">
      <c r="N407" s="92"/>
      <c r="Q407" s="3"/>
      <c r="R407" s="3"/>
      <c r="S407" s="3"/>
      <c r="T407" s="3"/>
      <c r="U407" s="4"/>
    </row>
    <row r="408" spans="14:21" s="1" customFormat="1" x14ac:dyDescent="0.25">
      <c r="N408" s="92"/>
      <c r="Q408" s="3"/>
      <c r="R408" s="3"/>
      <c r="S408" s="3"/>
      <c r="T408" s="3"/>
      <c r="U408" s="4"/>
    </row>
    <row r="409" spans="14:21" s="1" customFormat="1" x14ac:dyDescent="0.25">
      <c r="N409" s="92"/>
      <c r="Q409" s="3"/>
      <c r="R409" s="3"/>
      <c r="S409" s="3"/>
      <c r="T409" s="3"/>
      <c r="U409" s="4"/>
    </row>
    <row r="410" spans="14:21" s="1" customFormat="1" x14ac:dyDescent="0.25">
      <c r="N410" s="92"/>
      <c r="Q410" s="3"/>
      <c r="R410" s="3"/>
      <c r="S410" s="3"/>
      <c r="T410" s="3"/>
      <c r="U410" s="4"/>
    </row>
    <row r="411" spans="14:21" s="1" customFormat="1" x14ac:dyDescent="0.25">
      <c r="N411" s="92"/>
      <c r="Q411" s="3"/>
      <c r="R411" s="3"/>
      <c r="S411" s="3"/>
      <c r="T411" s="3"/>
      <c r="U411" s="4"/>
    </row>
    <row r="412" spans="14:21" s="1" customFormat="1" x14ac:dyDescent="0.25">
      <c r="N412" s="92"/>
      <c r="Q412" s="3"/>
      <c r="R412" s="3"/>
      <c r="S412" s="3"/>
      <c r="T412" s="3"/>
      <c r="U412" s="4"/>
    </row>
    <row r="413" spans="14:21" s="1" customFormat="1" x14ac:dyDescent="0.25">
      <c r="N413" s="92"/>
      <c r="Q413" s="3"/>
      <c r="R413" s="3"/>
      <c r="S413" s="3"/>
      <c r="T413" s="3"/>
      <c r="U413" s="4"/>
    </row>
    <row r="414" spans="14:21" s="1" customFormat="1" x14ac:dyDescent="0.25">
      <c r="N414" s="92"/>
      <c r="Q414" s="3"/>
      <c r="R414" s="3"/>
      <c r="S414" s="3"/>
      <c r="T414" s="3"/>
      <c r="U414" s="4"/>
    </row>
    <row r="415" spans="14:21" s="1" customFormat="1" x14ac:dyDescent="0.25">
      <c r="N415" s="92"/>
      <c r="Q415" s="3"/>
      <c r="R415" s="3"/>
      <c r="S415" s="3"/>
      <c r="T415" s="3"/>
      <c r="U415" s="4"/>
    </row>
    <row r="416" spans="14:21" s="1" customFormat="1" x14ac:dyDescent="0.25">
      <c r="N416" s="92"/>
      <c r="Q416" s="3"/>
      <c r="R416" s="3"/>
      <c r="S416" s="3"/>
      <c r="T416" s="3"/>
      <c r="U416" s="4"/>
    </row>
    <row r="417" spans="14:21" s="1" customFormat="1" x14ac:dyDescent="0.25">
      <c r="N417" s="92"/>
      <c r="Q417" s="3"/>
      <c r="R417" s="3"/>
      <c r="S417" s="3"/>
      <c r="T417" s="3"/>
      <c r="U417" s="4"/>
    </row>
    <row r="418" spans="14:21" s="1" customFormat="1" x14ac:dyDescent="0.25">
      <c r="N418" s="92"/>
      <c r="Q418" s="3"/>
      <c r="R418" s="3"/>
      <c r="S418" s="3"/>
      <c r="T418" s="3"/>
      <c r="U418" s="4"/>
    </row>
    <row r="419" spans="14:21" s="1" customFormat="1" x14ac:dyDescent="0.25">
      <c r="N419" s="92"/>
      <c r="Q419" s="3"/>
      <c r="R419" s="3"/>
      <c r="S419" s="3"/>
      <c r="T419" s="3"/>
      <c r="U419" s="4"/>
    </row>
    <row r="420" spans="14:21" s="1" customFormat="1" x14ac:dyDescent="0.25">
      <c r="N420" s="92"/>
      <c r="Q420" s="3"/>
      <c r="R420" s="3"/>
      <c r="S420" s="3"/>
      <c r="T420" s="3"/>
      <c r="U420" s="4"/>
    </row>
    <row r="421" spans="14:21" s="1" customFormat="1" x14ac:dyDescent="0.25">
      <c r="N421" s="92"/>
      <c r="Q421" s="3"/>
      <c r="R421" s="3"/>
      <c r="S421" s="3"/>
      <c r="T421" s="3"/>
      <c r="U421" s="4"/>
    </row>
    <row r="422" spans="14:21" s="1" customFormat="1" x14ac:dyDescent="0.25">
      <c r="N422" s="92"/>
      <c r="Q422" s="3"/>
      <c r="R422" s="3"/>
      <c r="S422" s="3"/>
      <c r="T422" s="3"/>
      <c r="U422" s="4"/>
    </row>
    <row r="423" spans="14:21" s="1" customFormat="1" x14ac:dyDescent="0.25">
      <c r="N423" s="92"/>
      <c r="Q423" s="3"/>
      <c r="R423" s="3"/>
      <c r="S423" s="3"/>
      <c r="T423" s="3"/>
      <c r="U423" s="4"/>
    </row>
    <row r="424" spans="14:21" s="1" customFormat="1" x14ac:dyDescent="0.25">
      <c r="N424" s="92"/>
      <c r="Q424" s="3"/>
      <c r="R424" s="3"/>
      <c r="S424" s="3"/>
      <c r="T424" s="3"/>
      <c r="U424" s="4"/>
    </row>
    <row r="425" spans="14:21" s="1" customFormat="1" x14ac:dyDescent="0.25">
      <c r="N425" s="92"/>
      <c r="Q425" s="3"/>
      <c r="R425" s="3"/>
      <c r="S425" s="3"/>
      <c r="T425" s="3"/>
      <c r="U425" s="4"/>
    </row>
    <row r="426" spans="14:21" s="1" customFormat="1" x14ac:dyDescent="0.25">
      <c r="N426" s="92"/>
      <c r="Q426" s="3"/>
      <c r="R426" s="3"/>
      <c r="S426" s="3"/>
      <c r="T426" s="3"/>
      <c r="U426" s="4"/>
    </row>
    <row r="427" spans="14:21" s="1" customFormat="1" x14ac:dyDescent="0.25">
      <c r="N427" s="92"/>
      <c r="Q427" s="3"/>
      <c r="R427" s="3"/>
      <c r="S427" s="3"/>
      <c r="T427" s="3"/>
      <c r="U427" s="4"/>
    </row>
    <row r="428" spans="14:21" s="1" customFormat="1" x14ac:dyDescent="0.25">
      <c r="N428" s="92"/>
      <c r="Q428" s="3"/>
      <c r="R428" s="3"/>
      <c r="S428" s="3"/>
      <c r="T428" s="3"/>
      <c r="U428" s="4"/>
    </row>
    <row r="429" spans="14:21" s="1" customFormat="1" x14ac:dyDescent="0.25">
      <c r="N429" s="92"/>
      <c r="Q429" s="3"/>
      <c r="R429" s="3"/>
      <c r="S429" s="3"/>
      <c r="T429" s="3"/>
      <c r="U429" s="4"/>
    </row>
    <row r="430" spans="14:21" s="1" customFormat="1" x14ac:dyDescent="0.25">
      <c r="N430" s="92"/>
      <c r="Q430" s="3"/>
      <c r="R430" s="3"/>
      <c r="S430" s="3"/>
      <c r="T430" s="3"/>
      <c r="U430" s="4"/>
    </row>
    <row r="431" spans="14:21" s="1" customFormat="1" x14ac:dyDescent="0.25">
      <c r="N431" s="92"/>
      <c r="Q431" s="3"/>
      <c r="R431" s="3"/>
      <c r="S431" s="3"/>
      <c r="T431" s="3"/>
      <c r="U431" s="4"/>
    </row>
    <row r="432" spans="14:21" s="1" customFormat="1" x14ac:dyDescent="0.25">
      <c r="N432" s="92"/>
      <c r="Q432" s="3"/>
      <c r="R432" s="3"/>
      <c r="S432" s="3"/>
      <c r="T432" s="3"/>
      <c r="U432" s="4"/>
    </row>
    <row r="433" spans="14:21" s="1" customFormat="1" x14ac:dyDescent="0.25">
      <c r="N433" s="92"/>
      <c r="Q433" s="3"/>
      <c r="R433" s="3"/>
      <c r="S433" s="3"/>
      <c r="T433" s="3"/>
      <c r="U433" s="4"/>
    </row>
    <row r="434" spans="14:21" s="1" customFormat="1" x14ac:dyDescent="0.25">
      <c r="N434" s="92"/>
      <c r="Q434" s="3"/>
      <c r="R434" s="3"/>
      <c r="S434" s="3"/>
      <c r="T434" s="3"/>
      <c r="U434" s="4"/>
    </row>
    <row r="435" spans="14:21" s="1" customFormat="1" x14ac:dyDescent="0.25">
      <c r="N435" s="92"/>
      <c r="Q435" s="3"/>
      <c r="R435" s="3"/>
      <c r="S435" s="3"/>
      <c r="T435" s="3"/>
      <c r="U435" s="4"/>
    </row>
    <row r="436" spans="14:21" s="1" customFormat="1" x14ac:dyDescent="0.25">
      <c r="N436" s="92"/>
      <c r="Q436" s="3"/>
      <c r="R436" s="3"/>
      <c r="S436" s="3"/>
      <c r="T436" s="3"/>
      <c r="U436" s="4"/>
    </row>
    <row r="437" spans="14:21" s="1" customFormat="1" x14ac:dyDescent="0.25">
      <c r="N437" s="92"/>
      <c r="Q437" s="3"/>
      <c r="R437" s="3"/>
      <c r="S437" s="3"/>
      <c r="T437" s="3"/>
      <c r="U437" s="4"/>
    </row>
    <row r="438" spans="14:21" s="1" customFormat="1" x14ac:dyDescent="0.25">
      <c r="N438" s="92"/>
      <c r="Q438" s="3"/>
      <c r="R438" s="3"/>
      <c r="S438" s="3"/>
      <c r="T438" s="3"/>
      <c r="U438" s="4"/>
    </row>
    <row r="439" spans="14:21" s="1" customFormat="1" x14ac:dyDescent="0.25">
      <c r="N439" s="92"/>
      <c r="Q439" s="3"/>
      <c r="R439" s="3"/>
      <c r="S439" s="3"/>
      <c r="T439" s="3"/>
      <c r="U439" s="4"/>
    </row>
    <row r="440" spans="14:21" s="1" customFormat="1" x14ac:dyDescent="0.25">
      <c r="N440" s="92"/>
      <c r="Q440" s="3"/>
      <c r="R440" s="3"/>
      <c r="S440" s="3"/>
      <c r="T440" s="3"/>
      <c r="U440" s="4"/>
    </row>
    <row r="441" spans="14:21" s="1" customFormat="1" x14ac:dyDescent="0.25">
      <c r="N441" s="92"/>
      <c r="Q441" s="3"/>
      <c r="R441" s="3"/>
      <c r="S441" s="3"/>
      <c r="T441" s="3"/>
      <c r="U441" s="4"/>
    </row>
    <row r="442" spans="14:21" s="1" customFormat="1" x14ac:dyDescent="0.25">
      <c r="N442" s="92"/>
      <c r="Q442" s="3"/>
      <c r="R442" s="3"/>
      <c r="S442" s="3"/>
      <c r="T442" s="3"/>
      <c r="U442" s="4"/>
    </row>
    <row r="443" spans="14:21" s="1" customFormat="1" x14ac:dyDescent="0.25">
      <c r="N443" s="92"/>
      <c r="Q443" s="3"/>
      <c r="R443" s="3"/>
      <c r="S443" s="3"/>
      <c r="T443" s="3"/>
      <c r="U443" s="4"/>
    </row>
    <row r="444" spans="14:21" s="1" customFormat="1" x14ac:dyDescent="0.25">
      <c r="N444" s="92"/>
      <c r="Q444" s="3"/>
      <c r="R444" s="3"/>
      <c r="S444" s="3"/>
      <c r="T444" s="3"/>
      <c r="U444" s="4"/>
    </row>
    <row r="445" spans="14:21" s="1" customFormat="1" x14ac:dyDescent="0.25">
      <c r="N445" s="92"/>
      <c r="Q445" s="3"/>
      <c r="R445" s="3"/>
      <c r="S445" s="3"/>
      <c r="T445" s="3"/>
      <c r="U445" s="4"/>
    </row>
    <row r="446" spans="14:21" s="1" customFormat="1" x14ac:dyDescent="0.25">
      <c r="N446" s="92"/>
      <c r="Q446" s="3"/>
      <c r="R446" s="3"/>
      <c r="S446" s="3"/>
      <c r="T446" s="3"/>
      <c r="U446" s="4"/>
    </row>
    <row r="447" spans="14:21" s="1" customFormat="1" x14ac:dyDescent="0.25">
      <c r="N447" s="92"/>
      <c r="Q447" s="3"/>
      <c r="R447" s="3"/>
      <c r="S447" s="3"/>
      <c r="T447" s="3"/>
      <c r="U447" s="4"/>
    </row>
    <row r="448" spans="14:21" s="1" customFormat="1" x14ac:dyDescent="0.25">
      <c r="N448" s="92"/>
      <c r="Q448" s="3"/>
      <c r="R448" s="3"/>
      <c r="S448" s="3"/>
      <c r="T448" s="3"/>
      <c r="U448" s="4"/>
    </row>
    <row r="449" spans="14:21" s="1" customFormat="1" x14ac:dyDescent="0.25">
      <c r="N449" s="92"/>
      <c r="Q449" s="3"/>
      <c r="R449" s="3"/>
      <c r="S449" s="3"/>
      <c r="T449" s="3"/>
      <c r="U449" s="4"/>
    </row>
    <row r="450" spans="14:21" s="1" customFormat="1" x14ac:dyDescent="0.25">
      <c r="N450" s="92"/>
      <c r="Q450" s="3"/>
      <c r="R450" s="3"/>
      <c r="S450" s="3"/>
      <c r="T450" s="3"/>
      <c r="U450" s="4"/>
    </row>
    <row r="451" spans="14:21" s="1" customFormat="1" x14ac:dyDescent="0.25">
      <c r="N451" s="92"/>
      <c r="Q451" s="3"/>
      <c r="R451" s="3"/>
      <c r="S451" s="3"/>
      <c r="T451" s="3"/>
      <c r="U451" s="4"/>
    </row>
    <row r="452" spans="14:21" s="1" customFormat="1" x14ac:dyDescent="0.25">
      <c r="N452" s="92"/>
      <c r="Q452" s="3"/>
      <c r="R452" s="3"/>
      <c r="S452" s="3"/>
      <c r="T452" s="3"/>
      <c r="U452" s="4"/>
    </row>
    <row r="453" spans="14:21" s="1" customFormat="1" x14ac:dyDescent="0.25">
      <c r="N453" s="92"/>
      <c r="Q453" s="3"/>
      <c r="R453" s="3"/>
      <c r="S453" s="3"/>
      <c r="T453" s="3"/>
      <c r="U453" s="4"/>
    </row>
    <row r="454" spans="14:21" s="1" customFormat="1" x14ac:dyDescent="0.25">
      <c r="N454" s="92"/>
      <c r="Q454" s="3"/>
      <c r="R454" s="3"/>
      <c r="S454" s="3"/>
      <c r="T454" s="3"/>
      <c r="U454" s="4"/>
    </row>
    <row r="455" spans="14:21" s="1" customFormat="1" x14ac:dyDescent="0.25">
      <c r="N455" s="92"/>
      <c r="Q455" s="3"/>
      <c r="R455" s="3"/>
      <c r="S455" s="3"/>
      <c r="T455" s="3"/>
      <c r="U455" s="4"/>
    </row>
    <row r="456" spans="14:21" s="1" customFormat="1" x14ac:dyDescent="0.25">
      <c r="N456" s="92"/>
      <c r="Q456" s="3"/>
      <c r="R456" s="3"/>
      <c r="S456" s="3"/>
      <c r="T456" s="3"/>
      <c r="U456" s="4"/>
    </row>
    <row r="457" spans="14:21" s="1" customFormat="1" x14ac:dyDescent="0.25">
      <c r="N457" s="92"/>
      <c r="Q457" s="3"/>
      <c r="R457" s="3"/>
      <c r="S457" s="3"/>
      <c r="T457" s="3"/>
      <c r="U457" s="4"/>
    </row>
    <row r="458" spans="14:21" s="1" customFormat="1" x14ac:dyDescent="0.25">
      <c r="N458" s="92"/>
      <c r="Q458" s="3"/>
      <c r="R458" s="3"/>
      <c r="S458" s="3"/>
      <c r="T458" s="3"/>
      <c r="U458" s="4"/>
    </row>
    <row r="459" spans="14:21" s="1" customFormat="1" x14ac:dyDescent="0.25">
      <c r="N459" s="92"/>
      <c r="Q459" s="3"/>
      <c r="R459" s="3"/>
      <c r="S459" s="3"/>
      <c r="T459" s="3"/>
      <c r="U459" s="4"/>
    </row>
    <row r="460" spans="14:21" s="1" customFormat="1" x14ac:dyDescent="0.25">
      <c r="N460" s="92"/>
      <c r="Q460" s="3"/>
      <c r="R460" s="3"/>
      <c r="S460" s="3"/>
      <c r="T460" s="3"/>
      <c r="U460" s="4"/>
    </row>
    <row r="461" spans="14:21" s="1" customFormat="1" x14ac:dyDescent="0.25">
      <c r="N461" s="92"/>
      <c r="Q461" s="3"/>
      <c r="R461" s="3"/>
      <c r="S461" s="3"/>
      <c r="T461" s="3"/>
      <c r="U461" s="4"/>
    </row>
    <row r="462" spans="14:21" s="1" customFormat="1" x14ac:dyDescent="0.25">
      <c r="N462" s="92"/>
      <c r="Q462" s="3"/>
      <c r="R462" s="3"/>
      <c r="S462" s="3"/>
      <c r="T462" s="3"/>
      <c r="U462" s="4"/>
    </row>
    <row r="463" spans="14:21" s="1" customFormat="1" x14ac:dyDescent="0.25">
      <c r="N463" s="92"/>
      <c r="Q463" s="3"/>
      <c r="R463" s="3"/>
      <c r="S463" s="3"/>
      <c r="T463" s="3"/>
      <c r="U463" s="4"/>
    </row>
    <row r="464" spans="14:21" s="1" customFormat="1" x14ac:dyDescent="0.25">
      <c r="N464" s="92"/>
      <c r="Q464" s="3"/>
      <c r="R464" s="3"/>
      <c r="S464" s="3"/>
      <c r="T464" s="3"/>
      <c r="U464" s="4"/>
    </row>
    <row r="465" spans="14:21" s="1" customFormat="1" x14ac:dyDescent="0.25">
      <c r="N465" s="92"/>
      <c r="Q465" s="3"/>
      <c r="R465" s="3"/>
      <c r="S465" s="3"/>
      <c r="T465" s="3"/>
      <c r="U465" s="4"/>
    </row>
    <row r="466" spans="14:21" s="1" customFormat="1" x14ac:dyDescent="0.25">
      <c r="N466" s="92"/>
      <c r="Q466" s="3"/>
      <c r="R466" s="3"/>
      <c r="S466" s="3"/>
      <c r="T466" s="3"/>
      <c r="U466" s="4"/>
    </row>
    <row r="467" spans="14:21" s="1" customFormat="1" x14ac:dyDescent="0.25">
      <c r="N467" s="92"/>
      <c r="Q467" s="3"/>
      <c r="R467" s="3"/>
      <c r="S467" s="3"/>
      <c r="T467" s="3"/>
      <c r="U467" s="4"/>
    </row>
    <row r="468" spans="14:21" s="1" customFormat="1" x14ac:dyDescent="0.25">
      <c r="N468" s="92"/>
      <c r="Q468" s="3"/>
      <c r="R468" s="3"/>
      <c r="S468" s="3"/>
      <c r="T468" s="3"/>
      <c r="U468" s="4"/>
    </row>
    <row r="469" spans="14:21" s="1" customFormat="1" x14ac:dyDescent="0.25">
      <c r="N469" s="92"/>
      <c r="Q469" s="3"/>
      <c r="R469" s="3"/>
      <c r="S469" s="3"/>
      <c r="T469" s="3"/>
      <c r="U469" s="4"/>
    </row>
    <row r="470" spans="14:21" s="1" customFormat="1" x14ac:dyDescent="0.25">
      <c r="N470" s="92"/>
      <c r="Q470" s="3"/>
      <c r="R470" s="3"/>
      <c r="S470" s="3"/>
      <c r="T470" s="3"/>
      <c r="U470" s="4"/>
    </row>
    <row r="471" spans="14:21" s="1" customFormat="1" x14ac:dyDescent="0.25">
      <c r="N471" s="92"/>
      <c r="Q471" s="3"/>
      <c r="R471" s="3"/>
      <c r="S471" s="3"/>
      <c r="T471" s="3"/>
      <c r="U471" s="4"/>
    </row>
    <row r="472" spans="14:21" s="1" customFormat="1" x14ac:dyDescent="0.25">
      <c r="N472" s="92"/>
      <c r="Q472" s="3"/>
      <c r="R472" s="3"/>
      <c r="S472" s="3"/>
      <c r="T472" s="3"/>
      <c r="U472" s="4"/>
    </row>
    <row r="473" spans="14:21" s="1" customFormat="1" x14ac:dyDescent="0.25">
      <c r="N473" s="92"/>
      <c r="Q473" s="3"/>
      <c r="R473" s="3"/>
      <c r="S473" s="3"/>
      <c r="T473" s="3"/>
      <c r="U473" s="4"/>
    </row>
    <row r="474" spans="14:21" s="1" customFormat="1" x14ac:dyDescent="0.25">
      <c r="N474" s="92"/>
      <c r="Q474" s="3"/>
      <c r="R474" s="3"/>
      <c r="S474" s="3"/>
      <c r="T474" s="3"/>
      <c r="U474" s="4"/>
    </row>
    <row r="475" spans="14:21" s="1" customFormat="1" x14ac:dyDescent="0.25">
      <c r="N475" s="92"/>
      <c r="Q475" s="3"/>
      <c r="R475" s="3"/>
      <c r="S475" s="3"/>
      <c r="T475" s="3"/>
      <c r="U475" s="4"/>
    </row>
    <row r="476" spans="14:21" s="1" customFormat="1" x14ac:dyDescent="0.25">
      <c r="N476" s="92"/>
      <c r="Q476" s="3"/>
      <c r="R476" s="3"/>
      <c r="S476" s="3"/>
      <c r="T476" s="3"/>
      <c r="U476" s="4"/>
    </row>
    <row r="477" spans="14:21" s="1" customFormat="1" x14ac:dyDescent="0.25">
      <c r="N477" s="92"/>
      <c r="Q477" s="3"/>
      <c r="R477" s="3"/>
      <c r="S477" s="3"/>
      <c r="T477" s="3"/>
      <c r="U477" s="4"/>
    </row>
    <row r="478" spans="14:21" s="1" customFormat="1" x14ac:dyDescent="0.25">
      <c r="N478" s="92"/>
      <c r="Q478" s="3"/>
      <c r="R478" s="3"/>
      <c r="S478" s="3"/>
      <c r="T478" s="3"/>
      <c r="U478" s="4"/>
    </row>
    <row r="479" spans="14:21" s="1" customFormat="1" x14ac:dyDescent="0.25">
      <c r="N479" s="92"/>
      <c r="Q479" s="3"/>
      <c r="R479" s="3"/>
      <c r="S479" s="3"/>
      <c r="T479" s="3"/>
      <c r="U479" s="4"/>
    </row>
    <row r="480" spans="14:21" s="1" customFormat="1" x14ac:dyDescent="0.25">
      <c r="N480" s="92"/>
      <c r="Q480" s="3"/>
      <c r="R480" s="3"/>
      <c r="S480" s="3"/>
      <c r="T480" s="3"/>
      <c r="U480" s="4"/>
    </row>
    <row r="481" spans="14:21" s="1" customFormat="1" x14ac:dyDescent="0.25">
      <c r="N481" s="92"/>
      <c r="Q481" s="3"/>
      <c r="R481" s="3"/>
      <c r="S481" s="3"/>
      <c r="T481" s="3"/>
      <c r="U481" s="4"/>
    </row>
    <row r="482" spans="14:21" s="1" customFormat="1" x14ac:dyDescent="0.25">
      <c r="N482" s="92"/>
      <c r="Q482" s="3"/>
      <c r="R482" s="3"/>
      <c r="S482" s="3"/>
      <c r="T482" s="3"/>
      <c r="U482" s="4"/>
    </row>
    <row r="483" spans="14:21" s="1" customFormat="1" x14ac:dyDescent="0.25">
      <c r="N483" s="92"/>
      <c r="Q483" s="3"/>
      <c r="R483" s="3"/>
      <c r="S483" s="3"/>
      <c r="T483" s="3"/>
      <c r="U483" s="4"/>
    </row>
    <row r="484" spans="14:21" s="1" customFormat="1" x14ac:dyDescent="0.25">
      <c r="N484" s="92"/>
      <c r="Q484" s="3"/>
      <c r="R484" s="3"/>
      <c r="S484" s="3"/>
      <c r="T484" s="3"/>
      <c r="U484" s="4"/>
    </row>
    <row r="485" spans="14:21" s="1" customFormat="1" x14ac:dyDescent="0.25">
      <c r="N485" s="92"/>
      <c r="Q485" s="3"/>
      <c r="R485" s="3"/>
      <c r="S485" s="3"/>
      <c r="T485" s="3"/>
      <c r="U485" s="4"/>
    </row>
    <row r="486" spans="14:21" s="1" customFormat="1" x14ac:dyDescent="0.25">
      <c r="N486" s="92"/>
      <c r="Q486" s="3"/>
      <c r="R486" s="3"/>
      <c r="S486" s="3"/>
      <c r="T486" s="3"/>
      <c r="U486" s="4"/>
    </row>
    <row r="487" spans="14:21" s="1" customFormat="1" x14ac:dyDescent="0.25">
      <c r="N487" s="92"/>
      <c r="Q487" s="3"/>
      <c r="R487" s="3"/>
      <c r="S487" s="3"/>
      <c r="T487" s="3"/>
      <c r="U487" s="4"/>
    </row>
    <row r="488" spans="14:21" s="1" customFormat="1" x14ac:dyDescent="0.25">
      <c r="N488" s="92"/>
      <c r="Q488" s="3"/>
      <c r="R488" s="3"/>
      <c r="S488" s="3"/>
      <c r="T488" s="3"/>
      <c r="U488" s="4"/>
    </row>
    <row r="489" spans="14:21" s="1" customFormat="1" x14ac:dyDescent="0.25">
      <c r="N489" s="92"/>
      <c r="Q489" s="3"/>
      <c r="R489" s="3"/>
      <c r="S489" s="3"/>
      <c r="T489" s="3"/>
      <c r="U489" s="4"/>
    </row>
    <row r="490" spans="14:21" s="1" customFormat="1" x14ac:dyDescent="0.25">
      <c r="N490" s="92"/>
      <c r="Q490" s="3"/>
      <c r="R490" s="3"/>
      <c r="S490" s="3"/>
      <c r="T490" s="3"/>
      <c r="U490" s="4"/>
    </row>
    <row r="491" spans="14:21" s="1" customFormat="1" x14ac:dyDescent="0.25">
      <c r="N491" s="92"/>
      <c r="Q491" s="3"/>
      <c r="R491" s="3"/>
      <c r="S491" s="3"/>
      <c r="T491" s="3"/>
      <c r="U491" s="4"/>
    </row>
    <row r="492" spans="14:21" s="1" customFormat="1" x14ac:dyDescent="0.25">
      <c r="N492" s="92"/>
      <c r="Q492" s="3"/>
      <c r="R492" s="3"/>
      <c r="S492" s="3"/>
      <c r="T492" s="3"/>
      <c r="U492" s="4"/>
    </row>
    <row r="493" spans="14:21" s="1" customFormat="1" x14ac:dyDescent="0.25">
      <c r="N493" s="92"/>
      <c r="Q493" s="3"/>
      <c r="R493" s="3"/>
      <c r="S493" s="3"/>
      <c r="T493" s="3"/>
      <c r="U493" s="4"/>
    </row>
    <row r="494" spans="14:21" s="1" customFormat="1" x14ac:dyDescent="0.25">
      <c r="N494" s="92"/>
      <c r="Q494" s="3"/>
      <c r="R494" s="3"/>
      <c r="S494" s="3"/>
      <c r="T494" s="3"/>
      <c r="U494" s="4"/>
    </row>
    <row r="495" spans="14:21" s="1" customFormat="1" x14ac:dyDescent="0.25">
      <c r="N495" s="92"/>
      <c r="Q495" s="3"/>
      <c r="R495" s="3"/>
      <c r="S495" s="3"/>
      <c r="T495" s="3"/>
      <c r="U495" s="4"/>
    </row>
    <row r="496" spans="14:21" s="1" customFormat="1" x14ac:dyDescent="0.25">
      <c r="N496" s="92"/>
      <c r="Q496" s="3"/>
      <c r="R496" s="3"/>
      <c r="S496" s="3"/>
      <c r="T496" s="3"/>
      <c r="U496" s="4"/>
    </row>
    <row r="497" spans="14:21" s="1" customFormat="1" x14ac:dyDescent="0.25">
      <c r="N497" s="92"/>
      <c r="Q497" s="3"/>
      <c r="R497" s="3"/>
      <c r="S497" s="3"/>
      <c r="T497" s="3"/>
      <c r="U497" s="4"/>
    </row>
    <row r="498" spans="14:21" s="1" customFormat="1" x14ac:dyDescent="0.25">
      <c r="N498" s="92"/>
      <c r="Q498" s="3"/>
      <c r="R498" s="3"/>
      <c r="S498" s="3"/>
      <c r="T498" s="3"/>
      <c r="U498" s="4"/>
    </row>
    <row r="499" spans="14:21" s="1" customFormat="1" x14ac:dyDescent="0.25">
      <c r="N499" s="92"/>
      <c r="Q499" s="3"/>
      <c r="R499" s="3"/>
      <c r="S499" s="3"/>
      <c r="T499" s="3"/>
      <c r="U499" s="4"/>
    </row>
    <row r="500" spans="14:21" s="1" customFormat="1" x14ac:dyDescent="0.25">
      <c r="N500" s="92"/>
      <c r="Q500" s="3"/>
      <c r="R500" s="3"/>
      <c r="S500" s="3"/>
      <c r="T500" s="3"/>
      <c r="U500" s="4"/>
    </row>
    <row r="501" spans="14:21" s="1" customFormat="1" x14ac:dyDescent="0.25">
      <c r="N501" s="92"/>
      <c r="Q501" s="3"/>
      <c r="R501" s="3"/>
      <c r="S501" s="3"/>
      <c r="T501" s="3"/>
      <c r="U501" s="4"/>
    </row>
    <row r="502" spans="14:21" s="1" customFormat="1" x14ac:dyDescent="0.25">
      <c r="N502" s="92"/>
      <c r="Q502" s="3"/>
      <c r="R502" s="3"/>
      <c r="S502" s="3"/>
      <c r="T502" s="3"/>
      <c r="U502" s="4"/>
    </row>
    <row r="503" spans="14:21" s="1" customFormat="1" x14ac:dyDescent="0.25">
      <c r="N503" s="92"/>
      <c r="Q503" s="3"/>
      <c r="R503" s="3"/>
      <c r="S503" s="3"/>
      <c r="T503" s="3"/>
      <c r="U503" s="4"/>
    </row>
    <row r="504" spans="14:21" s="1" customFormat="1" x14ac:dyDescent="0.25">
      <c r="N504" s="92"/>
      <c r="Q504" s="3"/>
      <c r="R504" s="3"/>
      <c r="S504" s="3"/>
      <c r="T504" s="3"/>
      <c r="U504" s="4"/>
    </row>
    <row r="505" spans="14:21" s="1" customFormat="1" x14ac:dyDescent="0.25">
      <c r="N505" s="92"/>
      <c r="Q505" s="3"/>
      <c r="R505" s="3"/>
      <c r="S505" s="3"/>
      <c r="T505" s="3"/>
      <c r="U505" s="4"/>
    </row>
    <row r="506" spans="14:21" s="1" customFormat="1" x14ac:dyDescent="0.25">
      <c r="N506" s="92"/>
      <c r="Q506" s="3"/>
      <c r="R506" s="3"/>
      <c r="S506" s="3"/>
      <c r="T506" s="3"/>
      <c r="U506" s="4"/>
    </row>
    <row r="507" spans="14:21" s="1" customFormat="1" x14ac:dyDescent="0.25">
      <c r="N507" s="92"/>
      <c r="Q507" s="3"/>
      <c r="R507" s="3"/>
      <c r="S507" s="3"/>
      <c r="T507" s="3"/>
      <c r="U507" s="4"/>
    </row>
    <row r="508" spans="14:21" s="1" customFormat="1" x14ac:dyDescent="0.25">
      <c r="N508" s="92"/>
      <c r="Q508" s="3"/>
      <c r="R508" s="3"/>
      <c r="S508" s="3"/>
      <c r="T508" s="3"/>
      <c r="U508" s="4"/>
    </row>
    <row r="509" spans="14:21" s="1" customFormat="1" x14ac:dyDescent="0.25">
      <c r="N509" s="92"/>
      <c r="Q509" s="3"/>
      <c r="R509" s="3"/>
      <c r="S509" s="3"/>
      <c r="T509" s="3"/>
      <c r="U509" s="4"/>
    </row>
    <row r="510" spans="14:21" s="1" customFormat="1" x14ac:dyDescent="0.25">
      <c r="N510" s="92"/>
      <c r="Q510" s="3"/>
      <c r="R510" s="3"/>
      <c r="S510" s="3"/>
      <c r="T510" s="3"/>
      <c r="U510" s="4"/>
    </row>
    <row r="511" spans="14:21" s="1" customFormat="1" x14ac:dyDescent="0.25">
      <c r="N511" s="92"/>
      <c r="Q511" s="3"/>
      <c r="R511" s="3"/>
      <c r="S511" s="3"/>
      <c r="T511" s="3"/>
      <c r="U511" s="4"/>
    </row>
    <row r="512" spans="14:21" s="1" customFormat="1" x14ac:dyDescent="0.25">
      <c r="N512" s="92"/>
      <c r="Q512" s="3"/>
      <c r="R512" s="3"/>
      <c r="S512" s="3"/>
      <c r="T512" s="3"/>
      <c r="U512" s="4"/>
    </row>
    <row r="513" spans="14:21" s="1" customFormat="1" x14ac:dyDescent="0.25">
      <c r="N513" s="92"/>
      <c r="Q513" s="3"/>
      <c r="R513" s="3"/>
      <c r="S513" s="3"/>
      <c r="T513" s="3"/>
      <c r="U513" s="4"/>
    </row>
    <row r="514" spans="14:21" s="1" customFormat="1" x14ac:dyDescent="0.25">
      <c r="N514" s="92"/>
      <c r="Q514" s="3"/>
      <c r="R514" s="3"/>
      <c r="S514" s="3"/>
      <c r="T514" s="3"/>
      <c r="U514" s="4"/>
    </row>
    <row r="515" spans="14:21" s="1" customFormat="1" x14ac:dyDescent="0.25">
      <c r="N515" s="92"/>
      <c r="Q515" s="3"/>
      <c r="R515" s="3"/>
      <c r="S515" s="3"/>
      <c r="T515" s="3"/>
      <c r="U515" s="4"/>
    </row>
    <row r="516" spans="14:21" s="1" customFormat="1" x14ac:dyDescent="0.25">
      <c r="N516" s="92"/>
      <c r="Q516" s="3"/>
      <c r="R516" s="3"/>
      <c r="S516" s="3"/>
      <c r="T516" s="3"/>
      <c r="U516" s="4"/>
    </row>
    <row r="517" spans="14:21" s="1" customFormat="1" x14ac:dyDescent="0.25">
      <c r="N517" s="92"/>
      <c r="Q517" s="3"/>
      <c r="R517" s="3"/>
      <c r="S517" s="3"/>
      <c r="T517" s="3"/>
      <c r="U517" s="4"/>
    </row>
    <row r="518" spans="14:21" s="1" customFormat="1" x14ac:dyDescent="0.25">
      <c r="N518" s="92"/>
      <c r="Q518" s="3"/>
      <c r="R518" s="3"/>
      <c r="S518" s="3"/>
      <c r="T518" s="3"/>
      <c r="U518" s="4"/>
    </row>
    <row r="519" spans="14:21" s="1" customFormat="1" x14ac:dyDescent="0.25">
      <c r="N519" s="92"/>
      <c r="Q519" s="3"/>
      <c r="R519" s="3"/>
      <c r="S519" s="3"/>
      <c r="T519" s="3"/>
      <c r="U519" s="4"/>
    </row>
    <row r="520" spans="14:21" s="1" customFormat="1" x14ac:dyDescent="0.25">
      <c r="N520" s="92"/>
      <c r="Q520" s="3"/>
      <c r="R520" s="3"/>
      <c r="S520" s="3"/>
      <c r="T520" s="3"/>
      <c r="U520" s="4"/>
    </row>
    <row r="521" spans="14:21" s="1" customFormat="1" x14ac:dyDescent="0.25">
      <c r="N521" s="92"/>
      <c r="Q521" s="3"/>
      <c r="R521" s="3"/>
      <c r="S521" s="3"/>
      <c r="T521" s="3"/>
      <c r="U521" s="4"/>
    </row>
    <row r="522" spans="14:21" s="1" customFormat="1" x14ac:dyDescent="0.25">
      <c r="N522" s="92"/>
      <c r="Q522" s="3"/>
      <c r="R522" s="3"/>
      <c r="S522" s="3"/>
      <c r="T522" s="3"/>
      <c r="U522" s="4"/>
    </row>
    <row r="523" spans="14:21" s="1" customFormat="1" x14ac:dyDescent="0.25">
      <c r="N523" s="92"/>
      <c r="Q523" s="3"/>
      <c r="R523" s="3"/>
      <c r="S523" s="3"/>
      <c r="T523" s="3"/>
      <c r="U523" s="4"/>
    </row>
    <row r="524" spans="14:21" s="1" customFormat="1" x14ac:dyDescent="0.25">
      <c r="N524" s="92"/>
      <c r="Q524" s="3"/>
      <c r="R524" s="3"/>
      <c r="S524" s="3"/>
      <c r="T524" s="3"/>
      <c r="U524" s="4"/>
    </row>
    <row r="525" spans="14:21" s="1" customFormat="1" x14ac:dyDescent="0.25">
      <c r="N525" s="92"/>
      <c r="Q525" s="3"/>
      <c r="R525" s="3"/>
      <c r="S525" s="3"/>
      <c r="T525" s="3"/>
      <c r="U525" s="4"/>
    </row>
    <row r="526" spans="14:21" s="1" customFormat="1" x14ac:dyDescent="0.25">
      <c r="N526" s="92"/>
      <c r="Q526" s="3"/>
      <c r="R526" s="3"/>
      <c r="S526" s="3"/>
      <c r="T526" s="3"/>
      <c r="U526" s="4"/>
    </row>
    <row r="527" spans="14:21" s="1" customFormat="1" x14ac:dyDescent="0.25">
      <c r="N527" s="92"/>
      <c r="Q527" s="3"/>
      <c r="R527" s="3"/>
      <c r="S527" s="3"/>
      <c r="T527" s="3"/>
      <c r="U527" s="4"/>
    </row>
    <row r="528" spans="14:21" s="1" customFormat="1" x14ac:dyDescent="0.25">
      <c r="N528" s="92"/>
      <c r="Q528" s="3"/>
      <c r="R528" s="3"/>
      <c r="S528" s="3"/>
      <c r="T528" s="3"/>
      <c r="U528" s="4"/>
    </row>
    <row r="529" spans="14:21" s="1" customFormat="1" x14ac:dyDescent="0.25">
      <c r="N529" s="92"/>
      <c r="Q529" s="3"/>
      <c r="R529" s="3"/>
      <c r="S529" s="3"/>
      <c r="T529" s="3"/>
      <c r="U529" s="4"/>
    </row>
    <row r="530" spans="14:21" s="1" customFormat="1" x14ac:dyDescent="0.25">
      <c r="N530" s="92"/>
      <c r="Q530" s="3"/>
      <c r="R530" s="3"/>
      <c r="S530" s="3"/>
      <c r="T530" s="3"/>
      <c r="U530" s="4"/>
    </row>
    <row r="531" spans="14:21" s="1" customFormat="1" x14ac:dyDescent="0.25">
      <c r="N531" s="92"/>
      <c r="Q531" s="3"/>
      <c r="R531" s="3"/>
      <c r="S531" s="3"/>
      <c r="T531" s="3"/>
      <c r="U531" s="4"/>
    </row>
    <row r="532" spans="14:21" s="1" customFormat="1" x14ac:dyDescent="0.25">
      <c r="N532" s="92"/>
      <c r="Q532" s="3"/>
      <c r="R532" s="3"/>
      <c r="S532" s="3"/>
      <c r="T532" s="3"/>
      <c r="U532" s="4"/>
    </row>
    <row r="533" spans="14:21" s="1" customFormat="1" x14ac:dyDescent="0.25">
      <c r="N533" s="92"/>
      <c r="Q533" s="3"/>
      <c r="R533" s="3"/>
      <c r="S533" s="3"/>
      <c r="T533" s="3"/>
      <c r="U533" s="4"/>
    </row>
    <row r="534" spans="14:21" s="1" customFormat="1" x14ac:dyDescent="0.25">
      <c r="N534" s="92"/>
      <c r="Q534" s="3"/>
      <c r="R534" s="3"/>
      <c r="S534" s="3"/>
      <c r="T534" s="3"/>
      <c r="U534" s="4"/>
    </row>
    <row r="535" spans="14:21" s="1" customFormat="1" x14ac:dyDescent="0.25">
      <c r="N535" s="92"/>
      <c r="Q535" s="3"/>
      <c r="R535" s="3"/>
      <c r="S535" s="3"/>
      <c r="T535" s="3"/>
      <c r="U535" s="4"/>
    </row>
    <row r="536" spans="14:21" s="1" customFormat="1" x14ac:dyDescent="0.25">
      <c r="N536" s="92"/>
      <c r="Q536" s="3"/>
      <c r="R536" s="3"/>
      <c r="S536" s="3"/>
      <c r="T536" s="3"/>
      <c r="U536" s="4"/>
    </row>
    <row r="537" spans="14:21" s="1" customFormat="1" x14ac:dyDescent="0.25">
      <c r="N537" s="92"/>
      <c r="Q537" s="3"/>
      <c r="R537" s="3"/>
      <c r="S537" s="3"/>
      <c r="T537" s="3"/>
      <c r="U537" s="4"/>
    </row>
    <row r="538" spans="14:21" s="1" customFormat="1" x14ac:dyDescent="0.25">
      <c r="N538" s="92"/>
      <c r="Q538" s="3"/>
      <c r="R538" s="3"/>
      <c r="S538" s="3"/>
      <c r="T538" s="3"/>
      <c r="U538" s="4"/>
    </row>
    <row r="539" spans="14:21" s="1" customFormat="1" x14ac:dyDescent="0.25">
      <c r="N539" s="92"/>
      <c r="Q539" s="3"/>
      <c r="R539" s="3"/>
      <c r="S539" s="3"/>
      <c r="T539" s="3"/>
      <c r="U539" s="4"/>
    </row>
    <row r="540" spans="14:21" s="1" customFormat="1" x14ac:dyDescent="0.25">
      <c r="N540" s="92"/>
      <c r="Q540" s="3"/>
      <c r="R540" s="3"/>
      <c r="S540" s="3"/>
      <c r="T540" s="3"/>
      <c r="U540" s="4"/>
    </row>
    <row r="541" spans="14:21" s="1" customFormat="1" x14ac:dyDescent="0.25">
      <c r="N541" s="92"/>
      <c r="Q541" s="3"/>
      <c r="R541" s="3"/>
      <c r="S541" s="3"/>
      <c r="T541" s="3"/>
      <c r="U541" s="4"/>
    </row>
    <row r="542" spans="14:21" s="1" customFormat="1" x14ac:dyDescent="0.25">
      <c r="N542" s="92"/>
      <c r="Q542" s="3"/>
      <c r="R542" s="3"/>
      <c r="S542" s="3"/>
      <c r="T542" s="3"/>
      <c r="U542" s="4"/>
    </row>
    <row r="543" spans="14:21" s="1" customFormat="1" x14ac:dyDescent="0.25">
      <c r="N543" s="92"/>
      <c r="Q543" s="3"/>
      <c r="R543" s="3"/>
      <c r="S543" s="3"/>
      <c r="T543" s="3"/>
      <c r="U543" s="4"/>
    </row>
    <row r="544" spans="14:21" s="1" customFormat="1" x14ac:dyDescent="0.25">
      <c r="N544" s="92"/>
      <c r="Q544" s="3"/>
      <c r="R544" s="3"/>
      <c r="S544" s="3"/>
      <c r="T544" s="3"/>
      <c r="U544" s="4"/>
    </row>
    <row r="545" spans="14:21" s="1" customFormat="1" x14ac:dyDescent="0.25">
      <c r="N545" s="92"/>
      <c r="Q545" s="3"/>
      <c r="R545" s="3"/>
      <c r="S545" s="3"/>
      <c r="T545" s="3"/>
      <c r="U545" s="4"/>
    </row>
    <row r="546" spans="14:21" s="1" customFormat="1" x14ac:dyDescent="0.25">
      <c r="N546" s="92"/>
      <c r="Q546" s="3"/>
      <c r="R546" s="3"/>
      <c r="S546" s="3"/>
      <c r="T546" s="3"/>
      <c r="U546" s="4"/>
    </row>
    <row r="547" spans="14:21" s="1" customFormat="1" x14ac:dyDescent="0.25">
      <c r="N547" s="92"/>
      <c r="Q547" s="3"/>
      <c r="R547" s="3"/>
      <c r="S547" s="3"/>
      <c r="T547" s="3"/>
      <c r="U547" s="4"/>
    </row>
    <row r="548" spans="14:21" s="1" customFormat="1" x14ac:dyDescent="0.25">
      <c r="N548" s="92"/>
      <c r="Q548" s="3"/>
      <c r="R548" s="3"/>
      <c r="S548" s="3"/>
      <c r="T548" s="3"/>
      <c r="U548" s="4"/>
    </row>
    <row r="549" spans="14:21" s="1" customFormat="1" x14ac:dyDescent="0.25">
      <c r="N549" s="92"/>
      <c r="Q549" s="3"/>
      <c r="R549" s="3"/>
      <c r="S549" s="3"/>
      <c r="T549" s="3"/>
      <c r="U549" s="4"/>
    </row>
    <row r="550" spans="14:21" s="1" customFormat="1" x14ac:dyDescent="0.25">
      <c r="N550" s="92"/>
      <c r="Q550" s="3"/>
      <c r="R550" s="3"/>
      <c r="S550" s="3"/>
      <c r="T550" s="3"/>
      <c r="U550" s="4"/>
    </row>
    <row r="551" spans="14:21" s="1" customFormat="1" x14ac:dyDescent="0.25">
      <c r="N551" s="92"/>
      <c r="Q551" s="3"/>
      <c r="R551" s="3"/>
      <c r="S551" s="3"/>
      <c r="T551" s="3"/>
      <c r="U551" s="4"/>
    </row>
    <row r="552" spans="14:21" s="1" customFormat="1" x14ac:dyDescent="0.25">
      <c r="N552" s="92"/>
      <c r="Q552" s="3"/>
      <c r="R552" s="3"/>
      <c r="S552" s="3"/>
      <c r="T552" s="3"/>
      <c r="U552" s="4"/>
    </row>
    <row r="553" spans="14:21" s="1" customFormat="1" x14ac:dyDescent="0.25">
      <c r="N553" s="92"/>
      <c r="Q553" s="3"/>
      <c r="R553" s="3"/>
      <c r="S553" s="3"/>
      <c r="T553" s="3"/>
      <c r="U553" s="4"/>
    </row>
    <row r="554" spans="14:21" s="1" customFormat="1" x14ac:dyDescent="0.25">
      <c r="N554" s="92"/>
      <c r="Q554" s="3"/>
      <c r="R554" s="3"/>
      <c r="S554" s="3"/>
      <c r="T554" s="3"/>
      <c r="U554" s="4"/>
    </row>
    <row r="555" spans="14:21" s="1" customFormat="1" x14ac:dyDescent="0.25">
      <c r="N555" s="92"/>
      <c r="Q555" s="3"/>
      <c r="R555" s="3"/>
      <c r="S555" s="3"/>
      <c r="T555" s="3"/>
      <c r="U555" s="4"/>
    </row>
    <row r="556" spans="14:21" s="1" customFormat="1" x14ac:dyDescent="0.25">
      <c r="N556" s="92"/>
      <c r="Q556" s="3"/>
      <c r="R556" s="3"/>
      <c r="S556" s="3"/>
      <c r="T556" s="3"/>
      <c r="U556" s="4"/>
    </row>
    <row r="557" spans="14:21" s="1" customFormat="1" x14ac:dyDescent="0.25">
      <c r="N557" s="92"/>
      <c r="Q557" s="3"/>
      <c r="R557" s="3"/>
      <c r="S557" s="3"/>
      <c r="T557" s="3"/>
      <c r="U557" s="4"/>
    </row>
    <row r="558" spans="14:21" s="1" customFormat="1" x14ac:dyDescent="0.25">
      <c r="N558" s="92"/>
      <c r="Q558" s="3"/>
      <c r="R558" s="3"/>
      <c r="S558" s="3"/>
      <c r="T558" s="3"/>
      <c r="U558" s="4"/>
    </row>
    <row r="559" spans="14:21" s="1" customFormat="1" x14ac:dyDescent="0.25">
      <c r="N559" s="92"/>
      <c r="Q559" s="3"/>
      <c r="R559" s="3"/>
      <c r="S559" s="3"/>
      <c r="T559" s="3"/>
      <c r="U559" s="4"/>
    </row>
    <row r="560" spans="14:21" s="1" customFormat="1" x14ac:dyDescent="0.25">
      <c r="N560" s="92"/>
      <c r="Q560" s="3"/>
      <c r="R560" s="3"/>
      <c r="S560" s="3"/>
      <c r="T560" s="3"/>
      <c r="U560" s="4"/>
    </row>
    <row r="561" spans="14:21" s="1" customFormat="1" x14ac:dyDescent="0.25">
      <c r="N561" s="92"/>
      <c r="Q561" s="3"/>
      <c r="R561" s="3"/>
      <c r="S561" s="3"/>
      <c r="T561" s="3"/>
      <c r="U561" s="4"/>
    </row>
    <row r="562" spans="14:21" s="1" customFormat="1" x14ac:dyDescent="0.25">
      <c r="N562" s="92"/>
      <c r="Q562" s="3"/>
      <c r="R562" s="3"/>
      <c r="S562" s="3"/>
      <c r="T562" s="3"/>
      <c r="U562" s="4"/>
    </row>
    <row r="563" spans="14:21" s="1" customFormat="1" x14ac:dyDescent="0.25">
      <c r="N563" s="92"/>
      <c r="Q563" s="3"/>
      <c r="R563" s="3"/>
      <c r="S563" s="3"/>
      <c r="T563" s="3"/>
      <c r="U563" s="4"/>
    </row>
    <row r="564" spans="14:21" s="1" customFormat="1" x14ac:dyDescent="0.25">
      <c r="N564" s="92"/>
      <c r="Q564" s="3"/>
      <c r="R564" s="3"/>
      <c r="S564" s="3"/>
      <c r="T564" s="3"/>
      <c r="U564" s="4"/>
    </row>
    <row r="565" spans="14:21" s="1" customFormat="1" x14ac:dyDescent="0.25">
      <c r="N565" s="92"/>
      <c r="Q565" s="3"/>
      <c r="R565" s="3"/>
      <c r="S565" s="3"/>
      <c r="T565" s="3"/>
      <c r="U565" s="4"/>
    </row>
    <row r="566" spans="14:21" s="1" customFormat="1" x14ac:dyDescent="0.25">
      <c r="N566" s="92"/>
      <c r="Q566" s="3"/>
      <c r="R566" s="3"/>
      <c r="S566" s="3"/>
      <c r="T566" s="3"/>
      <c r="U566" s="4"/>
    </row>
    <row r="567" spans="14:21" s="1" customFormat="1" x14ac:dyDescent="0.25">
      <c r="N567" s="92"/>
      <c r="Q567" s="3"/>
      <c r="R567" s="3"/>
      <c r="S567" s="3"/>
      <c r="T567" s="3"/>
      <c r="U567" s="4"/>
    </row>
    <row r="568" spans="14:21" s="1" customFormat="1" x14ac:dyDescent="0.25">
      <c r="N568" s="92"/>
      <c r="Q568" s="3"/>
      <c r="R568" s="3"/>
      <c r="S568" s="3"/>
      <c r="T568" s="3"/>
      <c r="U568" s="4"/>
    </row>
    <row r="569" spans="14:21" s="1" customFormat="1" x14ac:dyDescent="0.25">
      <c r="N569" s="92"/>
      <c r="Q569" s="3"/>
      <c r="R569" s="3"/>
      <c r="S569" s="3"/>
      <c r="T569" s="3"/>
      <c r="U569" s="4"/>
    </row>
    <row r="570" spans="14:21" s="1" customFormat="1" x14ac:dyDescent="0.25">
      <c r="N570" s="92"/>
      <c r="Q570" s="3"/>
      <c r="R570" s="3"/>
      <c r="S570" s="3"/>
      <c r="T570" s="3"/>
      <c r="U570" s="4"/>
    </row>
    <row r="571" spans="14:21" s="1" customFormat="1" x14ac:dyDescent="0.25">
      <c r="N571" s="92"/>
      <c r="Q571" s="3"/>
      <c r="R571" s="3"/>
      <c r="S571" s="3"/>
      <c r="T571" s="3"/>
      <c r="U571" s="4"/>
    </row>
    <row r="572" spans="14:21" s="1" customFormat="1" x14ac:dyDescent="0.25">
      <c r="N572" s="92"/>
      <c r="Q572" s="3"/>
      <c r="R572" s="3"/>
      <c r="S572" s="3"/>
      <c r="T572" s="3"/>
      <c r="U572" s="4"/>
    </row>
    <row r="573" spans="14:21" s="1" customFormat="1" x14ac:dyDescent="0.25">
      <c r="N573" s="92"/>
      <c r="Q573" s="3"/>
      <c r="R573" s="3"/>
      <c r="S573" s="3"/>
      <c r="T573" s="3"/>
      <c r="U573" s="4"/>
    </row>
    <row r="574" spans="14:21" s="1" customFormat="1" x14ac:dyDescent="0.25">
      <c r="N574" s="92"/>
      <c r="Q574" s="3"/>
      <c r="R574" s="3"/>
      <c r="S574" s="3"/>
      <c r="T574" s="3"/>
      <c r="U574" s="4"/>
    </row>
    <row r="575" spans="14:21" s="1" customFormat="1" x14ac:dyDescent="0.25">
      <c r="N575" s="92"/>
      <c r="Q575" s="3"/>
      <c r="R575" s="3"/>
      <c r="S575" s="3"/>
      <c r="T575" s="3"/>
      <c r="U575" s="4"/>
    </row>
    <row r="576" spans="14:21" s="1" customFormat="1" x14ac:dyDescent="0.25">
      <c r="N576" s="92"/>
      <c r="Q576" s="3"/>
      <c r="R576" s="3"/>
      <c r="S576" s="3"/>
      <c r="T576" s="3"/>
      <c r="U576" s="4"/>
    </row>
    <row r="577" spans="14:21" s="1" customFormat="1" x14ac:dyDescent="0.25">
      <c r="N577" s="92"/>
      <c r="Q577" s="3"/>
      <c r="R577" s="3"/>
      <c r="S577" s="3"/>
      <c r="T577" s="3"/>
      <c r="U577" s="4"/>
    </row>
    <row r="578" spans="14:21" s="1" customFormat="1" x14ac:dyDescent="0.25">
      <c r="N578" s="92"/>
      <c r="Q578" s="3"/>
      <c r="R578" s="3"/>
      <c r="S578" s="3"/>
      <c r="T578" s="3"/>
      <c r="U578" s="4"/>
    </row>
    <row r="579" spans="14:21" s="1" customFormat="1" x14ac:dyDescent="0.25">
      <c r="N579" s="92"/>
      <c r="Q579" s="3"/>
      <c r="R579" s="3"/>
      <c r="S579" s="3"/>
      <c r="T579" s="3"/>
      <c r="U579" s="4"/>
    </row>
    <row r="580" spans="14:21" s="1" customFormat="1" x14ac:dyDescent="0.25">
      <c r="N580" s="92"/>
      <c r="Q580" s="3"/>
      <c r="R580" s="3"/>
      <c r="S580" s="3"/>
      <c r="T580" s="3"/>
      <c r="U580" s="4"/>
    </row>
    <row r="581" spans="14:21" s="1" customFormat="1" x14ac:dyDescent="0.25">
      <c r="N581" s="92"/>
      <c r="Q581" s="3"/>
      <c r="R581" s="3"/>
      <c r="S581" s="3"/>
      <c r="T581" s="3"/>
      <c r="U581" s="4"/>
    </row>
    <row r="582" spans="14:21" s="1" customFormat="1" x14ac:dyDescent="0.25">
      <c r="N582" s="92"/>
      <c r="Q582" s="3"/>
      <c r="R582" s="3"/>
      <c r="S582" s="3"/>
      <c r="T582" s="3"/>
      <c r="U582" s="4"/>
    </row>
    <row r="583" spans="14:21" s="1" customFormat="1" x14ac:dyDescent="0.25">
      <c r="N583" s="92"/>
      <c r="Q583" s="3"/>
      <c r="R583" s="3"/>
      <c r="S583" s="3"/>
      <c r="T583" s="3"/>
      <c r="U583" s="4"/>
    </row>
    <row r="584" spans="14:21" s="1" customFormat="1" x14ac:dyDescent="0.25">
      <c r="N584" s="92"/>
      <c r="Q584" s="3"/>
      <c r="R584" s="3"/>
      <c r="S584" s="3"/>
      <c r="T584" s="3"/>
      <c r="U584" s="4"/>
    </row>
    <row r="585" spans="14:21" s="1" customFormat="1" x14ac:dyDescent="0.25">
      <c r="N585" s="92"/>
      <c r="Q585" s="3"/>
      <c r="R585" s="3"/>
      <c r="S585" s="3"/>
      <c r="T585" s="3"/>
      <c r="U585" s="4"/>
    </row>
    <row r="586" spans="14:21" s="1" customFormat="1" x14ac:dyDescent="0.25">
      <c r="N586" s="92"/>
      <c r="Q586" s="3"/>
      <c r="R586" s="3"/>
      <c r="S586" s="3"/>
      <c r="T586" s="3"/>
      <c r="U586" s="4"/>
    </row>
    <row r="587" spans="14:21" s="1" customFormat="1" x14ac:dyDescent="0.25">
      <c r="N587" s="92"/>
      <c r="Q587" s="3"/>
      <c r="R587" s="3"/>
      <c r="S587" s="3"/>
      <c r="T587" s="3"/>
      <c r="U587" s="4"/>
    </row>
    <row r="588" spans="14:21" s="1" customFormat="1" x14ac:dyDescent="0.25">
      <c r="N588" s="92"/>
      <c r="Q588" s="3"/>
      <c r="R588" s="3"/>
      <c r="S588" s="3"/>
      <c r="T588" s="3"/>
      <c r="U588" s="4"/>
    </row>
    <row r="589" spans="14:21" s="1" customFormat="1" x14ac:dyDescent="0.25">
      <c r="N589" s="92"/>
      <c r="Q589" s="3"/>
      <c r="R589" s="3"/>
      <c r="S589" s="3"/>
      <c r="T589" s="3"/>
      <c r="U589" s="4"/>
    </row>
    <row r="590" spans="14:21" s="1" customFormat="1" x14ac:dyDescent="0.25">
      <c r="N590" s="92"/>
      <c r="Q590" s="3"/>
      <c r="R590" s="3"/>
      <c r="S590" s="3"/>
      <c r="T590" s="3"/>
      <c r="U590" s="4"/>
    </row>
    <row r="591" spans="14:21" s="1" customFormat="1" x14ac:dyDescent="0.25">
      <c r="N591" s="92"/>
      <c r="Q591" s="3"/>
      <c r="R591" s="3"/>
      <c r="S591" s="3"/>
      <c r="T591" s="3"/>
      <c r="U591" s="4"/>
    </row>
    <row r="592" spans="14:21" s="1" customFormat="1" x14ac:dyDescent="0.25">
      <c r="N592" s="92"/>
      <c r="Q592" s="3"/>
      <c r="R592" s="3"/>
      <c r="S592" s="3"/>
      <c r="T592" s="3"/>
      <c r="U592" s="4"/>
    </row>
    <row r="593" spans="14:21" s="1" customFormat="1" x14ac:dyDescent="0.25">
      <c r="N593" s="92"/>
      <c r="Q593" s="3"/>
      <c r="R593" s="3"/>
      <c r="S593" s="3"/>
      <c r="T593" s="3"/>
      <c r="U593" s="4"/>
    </row>
    <row r="594" spans="14:21" s="1" customFormat="1" x14ac:dyDescent="0.25">
      <c r="N594" s="92"/>
      <c r="Q594" s="3"/>
      <c r="R594" s="3"/>
      <c r="S594" s="3"/>
      <c r="T594" s="3"/>
      <c r="U594" s="4"/>
    </row>
    <row r="595" spans="14:21" s="1" customFormat="1" x14ac:dyDescent="0.25">
      <c r="N595" s="92"/>
      <c r="Q595" s="3"/>
      <c r="R595" s="3"/>
      <c r="S595" s="3"/>
      <c r="T595" s="3"/>
      <c r="U595" s="4"/>
    </row>
    <row r="596" spans="14:21" s="1" customFormat="1" x14ac:dyDescent="0.25">
      <c r="N596" s="92"/>
      <c r="Q596" s="3"/>
      <c r="R596" s="3"/>
      <c r="S596" s="3"/>
      <c r="T596" s="3"/>
      <c r="U596" s="4"/>
    </row>
    <row r="597" spans="14:21" s="1" customFormat="1" x14ac:dyDescent="0.25">
      <c r="N597" s="92"/>
      <c r="Q597" s="3"/>
      <c r="R597" s="3"/>
      <c r="S597" s="3"/>
      <c r="T597" s="3"/>
      <c r="U597" s="4"/>
    </row>
    <row r="598" spans="14:21" s="1" customFormat="1" x14ac:dyDescent="0.25">
      <c r="N598" s="92"/>
      <c r="Q598" s="3"/>
      <c r="R598" s="3"/>
      <c r="S598" s="3"/>
      <c r="T598" s="3"/>
      <c r="U598" s="4"/>
    </row>
    <row r="599" spans="14:21" s="1" customFormat="1" x14ac:dyDescent="0.25">
      <c r="N599" s="92"/>
      <c r="Q599" s="3"/>
      <c r="R599" s="3"/>
      <c r="S599" s="3"/>
      <c r="T599" s="3"/>
      <c r="U599" s="4"/>
    </row>
    <row r="600" spans="14:21" s="1" customFormat="1" x14ac:dyDescent="0.25">
      <c r="N600" s="92"/>
      <c r="Q600" s="3"/>
      <c r="R600" s="3"/>
      <c r="S600" s="3"/>
      <c r="T600" s="3"/>
      <c r="U600" s="4"/>
    </row>
    <row r="601" spans="14:21" s="1" customFormat="1" x14ac:dyDescent="0.25">
      <c r="N601" s="92"/>
      <c r="Q601" s="3"/>
      <c r="R601" s="3"/>
      <c r="S601" s="3"/>
      <c r="T601" s="3"/>
      <c r="U601" s="4"/>
    </row>
    <row r="602" spans="14:21" s="1" customFormat="1" x14ac:dyDescent="0.25">
      <c r="N602" s="92"/>
      <c r="Q602" s="3"/>
      <c r="R602" s="3"/>
      <c r="S602" s="3"/>
      <c r="T602" s="3"/>
      <c r="U602" s="4"/>
    </row>
    <row r="603" spans="14:21" s="1" customFormat="1" x14ac:dyDescent="0.25">
      <c r="N603" s="92"/>
      <c r="Q603" s="3"/>
      <c r="R603" s="3"/>
      <c r="S603" s="3"/>
      <c r="T603" s="3"/>
      <c r="U603" s="4"/>
    </row>
    <row r="604" spans="14:21" s="1" customFormat="1" x14ac:dyDescent="0.25">
      <c r="N604" s="92"/>
      <c r="Q604" s="3"/>
      <c r="R604" s="3"/>
      <c r="S604" s="3"/>
      <c r="T604" s="3"/>
      <c r="U604" s="4"/>
    </row>
    <row r="605" spans="14:21" s="1" customFormat="1" x14ac:dyDescent="0.25">
      <c r="N605" s="92"/>
      <c r="Q605" s="3"/>
      <c r="R605" s="3"/>
      <c r="S605" s="3"/>
      <c r="T605" s="3"/>
      <c r="U605" s="4"/>
    </row>
    <row r="606" spans="14:21" s="1" customFormat="1" x14ac:dyDescent="0.25">
      <c r="N606" s="92"/>
      <c r="Q606" s="3"/>
      <c r="R606" s="3"/>
      <c r="S606" s="3"/>
      <c r="T606" s="3"/>
      <c r="U606" s="4"/>
    </row>
    <row r="607" spans="14:21" s="1" customFormat="1" x14ac:dyDescent="0.25">
      <c r="N607" s="92"/>
      <c r="Q607" s="3"/>
      <c r="R607" s="3"/>
      <c r="S607" s="3"/>
      <c r="T607" s="3"/>
      <c r="U607" s="4"/>
    </row>
    <row r="608" spans="14:21" s="1" customFormat="1" x14ac:dyDescent="0.25">
      <c r="N608" s="92"/>
      <c r="Q608" s="3"/>
      <c r="R608" s="3"/>
      <c r="S608" s="3"/>
      <c r="T608" s="3"/>
      <c r="U608" s="4"/>
    </row>
    <row r="609" spans="14:21" s="1" customFormat="1" x14ac:dyDescent="0.25">
      <c r="N609" s="92"/>
      <c r="Q609" s="3"/>
      <c r="R609" s="3"/>
      <c r="S609" s="3"/>
      <c r="T609" s="3"/>
      <c r="U609" s="4"/>
    </row>
    <row r="610" spans="14:21" s="1" customFormat="1" x14ac:dyDescent="0.25">
      <c r="N610" s="92"/>
      <c r="Q610" s="3"/>
      <c r="R610" s="3"/>
      <c r="S610" s="3"/>
      <c r="T610" s="3"/>
      <c r="U610" s="4"/>
    </row>
    <row r="611" spans="14:21" s="1" customFormat="1" x14ac:dyDescent="0.25">
      <c r="N611" s="92"/>
      <c r="Q611" s="3"/>
      <c r="R611" s="3"/>
      <c r="S611" s="3"/>
      <c r="T611" s="3"/>
      <c r="U611" s="4"/>
    </row>
    <row r="612" spans="14:21" s="1" customFormat="1" x14ac:dyDescent="0.25">
      <c r="N612" s="92"/>
      <c r="Q612" s="3"/>
      <c r="R612" s="3"/>
      <c r="S612" s="3"/>
      <c r="T612" s="3"/>
      <c r="U612" s="4"/>
    </row>
    <row r="613" spans="14:21" s="1" customFormat="1" x14ac:dyDescent="0.25">
      <c r="N613" s="92"/>
      <c r="Q613" s="3"/>
      <c r="R613" s="3"/>
      <c r="S613" s="3"/>
      <c r="T613" s="3"/>
      <c r="U613" s="4"/>
    </row>
    <row r="614" spans="14:21" s="1" customFormat="1" x14ac:dyDescent="0.25">
      <c r="N614" s="92"/>
      <c r="Q614" s="3"/>
      <c r="R614" s="3"/>
      <c r="S614" s="3"/>
      <c r="T614" s="3"/>
      <c r="U614" s="4"/>
    </row>
    <row r="615" spans="14:21" s="1" customFormat="1" x14ac:dyDescent="0.25">
      <c r="N615" s="92"/>
      <c r="Q615" s="3"/>
      <c r="R615" s="3"/>
      <c r="S615" s="3"/>
      <c r="T615" s="3"/>
      <c r="U615" s="4"/>
    </row>
    <row r="616" spans="14:21" s="1" customFormat="1" x14ac:dyDescent="0.25">
      <c r="N616" s="92"/>
      <c r="Q616" s="3"/>
      <c r="R616" s="3"/>
      <c r="S616" s="3"/>
      <c r="T616" s="3"/>
      <c r="U616" s="4"/>
    </row>
    <row r="617" spans="14:21" s="1" customFormat="1" x14ac:dyDescent="0.25">
      <c r="N617" s="92"/>
      <c r="Q617" s="3"/>
      <c r="R617" s="3"/>
      <c r="S617" s="3"/>
      <c r="T617" s="3"/>
      <c r="U617" s="4"/>
    </row>
    <row r="618" spans="14:21" s="1" customFormat="1" x14ac:dyDescent="0.25">
      <c r="N618" s="92"/>
      <c r="Q618" s="3"/>
      <c r="R618" s="3"/>
      <c r="S618" s="3"/>
      <c r="T618" s="3"/>
      <c r="U618" s="4"/>
    </row>
    <row r="619" spans="14:21" s="1" customFormat="1" x14ac:dyDescent="0.25">
      <c r="N619" s="92"/>
      <c r="Q619" s="3"/>
      <c r="R619" s="3"/>
      <c r="S619" s="3"/>
      <c r="T619" s="3"/>
      <c r="U619" s="4"/>
    </row>
    <row r="620" spans="14:21" s="1" customFormat="1" x14ac:dyDescent="0.25">
      <c r="N620" s="92"/>
      <c r="Q620" s="3"/>
      <c r="R620" s="3"/>
      <c r="S620" s="3"/>
      <c r="T620" s="3"/>
      <c r="U620" s="4"/>
    </row>
    <row r="621" spans="14:21" s="1" customFormat="1" x14ac:dyDescent="0.25">
      <c r="N621" s="92"/>
      <c r="Q621" s="3"/>
      <c r="R621" s="3"/>
      <c r="S621" s="3"/>
      <c r="T621" s="3"/>
      <c r="U621" s="4"/>
    </row>
    <row r="622" spans="14:21" s="1" customFormat="1" x14ac:dyDescent="0.25">
      <c r="N622" s="92"/>
      <c r="Q622" s="3"/>
      <c r="R622" s="3"/>
      <c r="S622" s="3"/>
      <c r="T622" s="3"/>
      <c r="U622" s="4"/>
    </row>
    <row r="623" spans="14:21" s="1" customFormat="1" x14ac:dyDescent="0.25">
      <c r="N623" s="92"/>
      <c r="Q623" s="3"/>
      <c r="R623" s="3"/>
      <c r="S623" s="3"/>
      <c r="T623" s="3"/>
      <c r="U623" s="4"/>
    </row>
    <row r="624" spans="14:21" s="1" customFormat="1" x14ac:dyDescent="0.25">
      <c r="N624" s="92"/>
      <c r="Q624" s="3"/>
      <c r="R624" s="3"/>
      <c r="S624" s="3"/>
      <c r="T624" s="3"/>
      <c r="U624" s="4"/>
    </row>
    <row r="625" spans="14:21" s="1" customFormat="1" x14ac:dyDescent="0.25">
      <c r="N625" s="92"/>
      <c r="Q625" s="3"/>
      <c r="R625" s="3"/>
      <c r="S625" s="3"/>
      <c r="T625" s="3"/>
      <c r="U625" s="4"/>
    </row>
    <row r="626" spans="14:21" s="1" customFormat="1" x14ac:dyDescent="0.25">
      <c r="N626" s="92"/>
      <c r="Q626" s="3"/>
      <c r="R626" s="3"/>
      <c r="S626" s="3"/>
      <c r="T626" s="3"/>
      <c r="U626" s="4"/>
    </row>
    <row r="627" spans="14:21" s="1" customFormat="1" x14ac:dyDescent="0.25">
      <c r="N627" s="92"/>
      <c r="Q627" s="3"/>
      <c r="R627" s="3"/>
      <c r="S627" s="3"/>
      <c r="T627" s="3"/>
      <c r="U627" s="4"/>
    </row>
    <row r="628" spans="14:21" s="1" customFormat="1" x14ac:dyDescent="0.25">
      <c r="N628" s="92"/>
      <c r="Q628" s="3"/>
      <c r="R628" s="3"/>
      <c r="S628" s="3"/>
      <c r="T628" s="3"/>
      <c r="U628" s="4"/>
    </row>
    <row r="629" spans="14:21" s="1" customFormat="1" x14ac:dyDescent="0.25">
      <c r="N629" s="92"/>
      <c r="Q629" s="3"/>
      <c r="R629" s="3"/>
      <c r="S629" s="3"/>
      <c r="T629" s="3"/>
      <c r="U629" s="4"/>
    </row>
    <row r="630" spans="14:21" s="1" customFormat="1" x14ac:dyDescent="0.25">
      <c r="N630" s="92"/>
      <c r="Q630" s="3"/>
      <c r="R630" s="3"/>
      <c r="S630" s="3"/>
      <c r="T630" s="3"/>
      <c r="U630" s="4"/>
    </row>
    <row r="631" spans="14:21" s="1" customFormat="1" x14ac:dyDescent="0.25">
      <c r="N631" s="92"/>
      <c r="Q631" s="3"/>
      <c r="R631" s="3"/>
      <c r="S631" s="3"/>
      <c r="T631" s="3"/>
      <c r="U631" s="4"/>
    </row>
    <row r="632" spans="14:21" s="1" customFormat="1" x14ac:dyDescent="0.25">
      <c r="N632" s="92"/>
      <c r="Q632" s="3"/>
      <c r="R632" s="3"/>
      <c r="S632" s="3"/>
      <c r="T632" s="3"/>
      <c r="U632" s="4"/>
    </row>
    <row r="633" spans="14:21" s="1" customFormat="1" x14ac:dyDescent="0.25">
      <c r="N633" s="92"/>
      <c r="Q633" s="3"/>
      <c r="R633" s="3"/>
      <c r="S633" s="3"/>
      <c r="T633" s="3"/>
      <c r="U633" s="4"/>
    </row>
    <row r="634" spans="14:21" s="1" customFormat="1" x14ac:dyDescent="0.25">
      <c r="N634" s="92"/>
      <c r="Q634" s="3"/>
      <c r="R634" s="3"/>
      <c r="S634" s="3"/>
      <c r="T634" s="3"/>
      <c r="U634" s="4"/>
    </row>
    <row r="635" spans="14:21" s="1" customFormat="1" x14ac:dyDescent="0.25">
      <c r="N635" s="92"/>
      <c r="Q635" s="3"/>
      <c r="R635" s="3"/>
      <c r="S635" s="3"/>
      <c r="T635" s="3"/>
      <c r="U635" s="4"/>
    </row>
    <row r="636" spans="14:21" s="1" customFormat="1" x14ac:dyDescent="0.25">
      <c r="N636" s="92"/>
      <c r="Q636" s="3"/>
      <c r="R636" s="3"/>
      <c r="S636" s="3"/>
      <c r="T636" s="3"/>
      <c r="U636" s="4"/>
    </row>
    <row r="637" spans="14:21" s="1" customFormat="1" x14ac:dyDescent="0.25">
      <c r="N637" s="92"/>
      <c r="Q637" s="3"/>
      <c r="R637" s="3"/>
      <c r="S637" s="3"/>
      <c r="T637" s="3"/>
      <c r="U637" s="4"/>
    </row>
    <row r="638" spans="14:21" s="1" customFormat="1" x14ac:dyDescent="0.25">
      <c r="N638" s="92"/>
      <c r="Q638" s="3"/>
      <c r="R638" s="3"/>
      <c r="S638" s="3"/>
      <c r="T638" s="3"/>
      <c r="U638" s="4"/>
    </row>
    <row r="639" spans="14:21" s="1" customFormat="1" x14ac:dyDescent="0.25">
      <c r="N639" s="92"/>
      <c r="Q639" s="3"/>
      <c r="R639" s="3"/>
      <c r="S639" s="3"/>
      <c r="T639" s="3"/>
      <c r="U639" s="4"/>
    </row>
    <row r="640" spans="14:21" s="1" customFormat="1" x14ac:dyDescent="0.25">
      <c r="N640" s="92"/>
      <c r="Q640" s="3"/>
      <c r="R640" s="3"/>
      <c r="S640" s="3"/>
      <c r="T640" s="3"/>
      <c r="U640" s="4"/>
    </row>
    <row r="641" spans="14:21" s="1" customFormat="1" x14ac:dyDescent="0.25">
      <c r="N641" s="92"/>
      <c r="Q641" s="3"/>
      <c r="R641" s="3"/>
      <c r="S641" s="3"/>
      <c r="T641" s="3"/>
      <c r="U641" s="4"/>
    </row>
    <row r="642" spans="14:21" s="1" customFormat="1" x14ac:dyDescent="0.25">
      <c r="N642" s="92"/>
      <c r="Q642" s="3"/>
      <c r="R642" s="3"/>
      <c r="S642" s="3"/>
      <c r="T642" s="3"/>
      <c r="U642" s="4"/>
    </row>
    <row r="643" spans="14:21" s="1" customFormat="1" x14ac:dyDescent="0.25">
      <c r="N643" s="92"/>
      <c r="Q643" s="3"/>
      <c r="R643" s="3"/>
      <c r="S643" s="3"/>
      <c r="T643" s="3"/>
      <c r="U643" s="4"/>
    </row>
    <row r="644" spans="14:21" s="1" customFormat="1" x14ac:dyDescent="0.25">
      <c r="N644" s="92"/>
      <c r="Q644" s="3"/>
      <c r="R644" s="3"/>
      <c r="S644" s="3"/>
      <c r="T644" s="3"/>
      <c r="U644" s="4"/>
    </row>
    <row r="645" spans="14:21" s="1" customFormat="1" x14ac:dyDescent="0.25">
      <c r="N645" s="92"/>
      <c r="Q645" s="3"/>
      <c r="R645" s="3"/>
      <c r="S645" s="3"/>
      <c r="T645" s="3"/>
      <c r="U645" s="4"/>
    </row>
    <row r="646" spans="14:21" s="1" customFormat="1" x14ac:dyDescent="0.25">
      <c r="N646" s="92"/>
      <c r="Q646" s="3"/>
      <c r="R646" s="3"/>
      <c r="S646" s="3"/>
      <c r="T646" s="3"/>
      <c r="U646" s="4"/>
    </row>
    <row r="647" spans="14:21" s="1" customFormat="1" x14ac:dyDescent="0.25">
      <c r="N647" s="92"/>
      <c r="Q647" s="3"/>
      <c r="R647" s="3"/>
      <c r="S647" s="3"/>
      <c r="T647" s="3"/>
      <c r="U647" s="4"/>
    </row>
    <row r="648" spans="14:21" s="1" customFormat="1" x14ac:dyDescent="0.25">
      <c r="N648" s="92"/>
      <c r="Q648" s="3"/>
      <c r="R648" s="3"/>
      <c r="S648" s="3"/>
      <c r="T648" s="3"/>
      <c r="U648" s="4"/>
    </row>
    <row r="649" spans="14:21" s="1" customFormat="1" x14ac:dyDescent="0.25">
      <c r="N649" s="92"/>
      <c r="Q649" s="3"/>
      <c r="R649" s="3"/>
      <c r="S649" s="3"/>
      <c r="T649" s="3"/>
      <c r="U649" s="4"/>
    </row>
    <row r="650" spans="14:21" s="1" customFormat="1" x14ac:dyDescent="0.25">
      <c r="N650" s="92"/>
      <c r="Q650" s="3"/>
      <c r="R650" s="3"/>
      <c r="S650" s="3"/>
      <c r="T650" s="3"/>
      <c r="U650" s="4"/>
    </row>
    <row r="651" spans="14:21" s="1" customFormat="1" x14ac:dyDescent="0.25">
      <c r="N651" s="92"/>
      <c r="Q651" s="3"/>
      <c r="R651" s="3"/>
      <c r="S651" s="3"/>
      <c r="T651" s="3"/>
      <c r="U651" s="4"/>
    </row>
    <row r="652" spans="14:21" s="1" customFormat="1" x14ac:dyDescent="0.25">
      <c r="N652" s="92"/>
      <c r="Q652" s="3"/>
      <c r="R652" s="3"/>
      <c r="S652" s="3"/>
      <c r="T652" s="3"/>
      <c r="U652" s="4"/>
    </row>
    <row r="653" spans="14:21" s="1" customFormat="1" x14ac:dyDescent="0.25">
      <c r="N653" s="92"/>
      <c r="Q653" s="3"/>
      <c r="R653" s="3"/>
      <c r="S653" s="3"/>
      <c r="T653" s="3"/>
      <c r="U653" s="4"/>
    </row>
    <row r="654" spans="14:21" s="1" customFormat="1" x14ac:dyDescent="0.25">
      <c r="N654" s="92"/>
      <c r="Q654" s="3"/>
      <c r="R654" s="3"/>
      <c r="S654" s="3"/>
      <c r="T654" s="3"/>
      <c r="U654" s="4"/>
    </row>
    <row r="655" spans="14:21" s="1" customFormat="1" x14ac:dyDescent="0.25">
      <c r="N655" s="92"/>
      <c r="Q655" s="3"/>
      <c r="R655" s="3"/>
      <c r="S655" s="3"/>
      <c r="T655" s="3"/>
      <c r="U655" s="4"/>
    </row>
    <row r="656" spans="14:21" s="1" customFormat="1" x14ac:dyDescent="0.25">
      <c r="N656" s="92"/>
      <c r="Q656" s="3"/>
      <c r="R656" s="3"/>
      <c r="S656" s="3"/>
      <c r="T656" s="3"/>
      <c r="U656" s="4"/>
    </row>
    <row r="657" spans="14:21" s="1" customFormat="1" x14ac:dyDescent="0.25">
      <c r="N657" s="92"/>
      <c r="Q657" s="3"/>
      <c r="R657" s="3"/>
      <c r="S657" s="3"/>
      <c r="T657" s="3"/>
      <c r="U657" s="4"/>
    </row>
    <row r="658" spans="14:21" s="1" customFormat="1" x14ac:dyDescent="0.25">
      <c r="N658" s="92"/>
      <c r="Q658" s="3"/>
      <c r="R658" s="3"/>
      <c r="S658" s="3"/>
      <c r="T658" s="3"/>
      <c r="U658" s="4"/>
    </row>
    <row r="659" spans="14:21" s="1" customFormat="1" x14ac:dyDescent="0.25">
      <c r="N659" s="92"/>
      <c r="Q659" s="3"/>
      <c r="R659" s="3"/>
      <c r="S659" s="3"/>
      <c r="T659" s="3"/>
      <c r="U659" s="4"/>
    </row>
    <row r="660" spans="14:21" s="1" customFormat="1" x14ac:dyDescent="0.25">
      <c r="N660" s="92"/>
      <c r="Q660" s="3"/>
      <c r="R660" s="3"/>
      <c r="S660" s="3"/>
      <c r="T660" s="3"/>
      <c r="U660" s="4"/>
    </row>
    <row r="661" spans="14:21" s="1" customFormat="1" x14ac:dyDescent="0.25">
      <c r="N661" s="92"/>
      <c r="Q661" s="3"/>
      <c r="R661" s="3"/>
      <c r="S661" s="3"/>
      <c r="T661" s="3"/>
      <c r="U661" s="4"/>
    </row>
    <row r="662" spans="14:21" s="1" customFormat="1" x14ac:dyDescent="0.25">
      <c r="N662" s="92"/>
      <c r="Q662" s="3"/>
      <c r="R662" s="3"/>
      <c r="S662" s="3"/>
      <c r="T662" s="3"/>
      <c r="U662" s="4"/>
    </row>
    <row r="663" spans="14:21" s="1" customFormat="1" x14ac:dyDescent="0.25">
      <c r="N663" s="92"/>
      <c r="Q663" s="3"/>
      <c r="R663" s="3"/>
      <c r="S663" s="3"/>
      <c r="T663" s="3"/>
      <c r="U663" s="4"/>
    </row>
    <row r="664" spans="14:21" s="1" customFormat="1" x14ac:dyDescent="0.25">
      <c r="N664" s="92"/>
      <c r="Q664" s="3"/>
      <c r="R664" s="3"/>
      <c r="S664" s="3"/>
      <c r="T664" s="3"/>
      <c r="U664" s="4"/>
    </row>
    <row r="665" spans="14:21" s="1" customFormat="1" x14ac:dyDescent="0.25">
      <c r="N665" s="92"/>
      <c r="Q665" s="3"/>
      <c r="R665" s="3"/>
      <c r="S665" s="3"/>
      <c r="T665" s="3"/>
      <c r="U665" s="4"/>
    </row>
    <row r="666" spans="14:21" s="1" customFormat="1" x14ac:dyDescent="0.25">
      <c r="N666" s="92"/>
      <c r="Q666" s="3"/>
      <c r="R666" s="3"/>
      <c r="S666" s="3"/>
      <c r="T666" s="3"/>
      <c r="U666" s="4"/>
    </row>
    <row r="667" spans="14:21" s="1" customFormat="1" x14ac:dyDescent="0.25">
      <c r="N667" s="92"/>
      <c r="Q667" s="3"/>
      <c r="R667" s="3"/>
      <c r="S667" s="3"/>
      <c r="T667" s="3"/>
      <c r="U667" s="4"/>
    </row>
    <row r="668" spans="14:21" s="1" customFormat="1" x14ac:dyDescent="0.25">
      <c r="N668" s="92"/>
      <c r="Q668" s="3"/>
      <c r="R668" s="3"/>
      <c r="S668" s="3"/>
      <c r="T668" s="3"/>
      <c r="U668" s="4"/>
    </row>
    <row r="669" spans="14:21" s="1" customFormat="1" x14ac:dyDescent="0.25">
      <c r="N669" s="92"/>
      <c r="Q669" s="3"/>
      <c r="R669" s="3"/>
      <c r="S669" s="3"/>
      <c r="T669" s="3"/>
      <c r="U669" s="4"/>
    </row>
    <row r="670" spans="14:21" s="1" customFormat="1" x14ac:dyDescent="0.25">
      <c r="N670" s="92"/>
      <c r="Q670" s="3"/>
      <c r="R670" s="3"/>
      <c r="S670" s="3"/>
      <c r="T670" s="3"/>
      <c r="U670" s="4"/>
    </row>
    <row r="671" spans="14:21" s="1" customFormat="1" x14ac:dyDescent="0.25">
      <c r="N671" s="92"/>
      <c r="Q671" s="3"/>
      <c r="R671" s="3"/>
      <c r="S671" s="3"/>
      <c r="T671" s="3"/>
      <c r="U671" s="4"/>
    </row>
    <row r="672" spans="14:21" s="1" customFormat="1" x14ac:dyDescent="0.25">
      <c r="N672" s="92"/>
      <c r="Q672" s="3"/>
      <c r="R672" s="3"/>
      <c r="S672" s="3"/>
      <c r="T672" s="3"/>
      <c r="U672" s="4"/>
    </row>
    <row r="673" spans="14:21" s="1" customFormat="1" x14ac:dyDescent="0.25">
      <c r="N673" s="92"/>
      <c r="Q673" s="3"/>
      <c r="R673" s="3"/>
      <c r="S673" s="3"/>
      <c r="T673" s="3"/>
      <c r="U673" s="4"/>
    </row>
    <row r="674" spans="14:21" s="1" customFormat="1" x14ac:dyDescent="0.25">
      <c r="N674" s="92"/>
      <c r="Q674" s="3"/>
      <c r="R674" s="3"/>
      <c r="S674" s="3"/>
      <c r="T674" s="3"/>
      <c r="U674" s="4"/>
    </row>
    <row r="675" spans="14:21" s="1" customFormat="1" x14ac:dyDescent="0.25">
      <c r="N675" s="92"/>
      <c r="Q675" s="3"/>
      <c r="R675" s="3"/>
      <c r="S675" s="3"/>
      <c r="T675" s="3"/>
      <c r="U675" s="4"/>
    </row>
    <row r="676" spans="14:21" s="1" customFormat="1" x14ac:dyDescent="0.25">
      <c r="N676" s="92"/>
      <c r="Q676" s="3"/>
      <c r="R676" s="3"/>
      <c r="S676" s="3"/>
      <c r="T676" s="3"/>
      <c r="U676" s="4"/>
    </row>
    <row r="677" spans="14:21" s="1" customFormat="1" x14ac:dyDescent="0.25">
      <c r="N677" s="92"/>
      <c r="Q677" s="3"/>
      <c r="R677" s="3"/>
      <c r="S677" s="3"/>
      <c r="T677" s="3"/>
      <c r="U677" s="4"/>
    </row>
    <row r="678" spans="14:21" s="1" customFormat="1" x14ac:dyDescent="0.25">
      <c r="N678" s="92"/>
      <c r="Q678" s="3"/>
      <c r="R678" s="3"/>
      <c r="S678" s="3"/>
      <c r="T678" s="3"/>
      <c r="U678" s="4"/>
    </row>
    <row r="679" spans="14:21" s="1" customFormat="1" x14ac:dyDescent="0.25">
      <c r="N679" s="92"/>
      <c r="Q679" s="3"/>
      <c r="R679" s="3"/>
      <c r="S679" s="3"/>
      <c r="T679" s="3"/>
      <c r="U679" s="4"/>
    </row>
    <row r="680" spans="14:21" s="1" customFormat="1" x14ac:dyDescent="0.25">
      <c r="N680" s="92"/>
      <c r="Q680" s="3"/>
      <c r="R680" s="3"/>
      <c r="S680" s="3"/>
      <c r="T680" s="3"/>
      <c r="U680" s="4"/>
    </row>
    <row r="681" spans="14:21" s="1" customFormat="1" x14ac:dyDescent="0.25">
      <c r="N681" s="92"/>
      <c r="Q681" s="3"/>
      <c r="R681" s="3"/>
      <c r="S681" s="3"/>
      <c r="T681" s="3"/>
      <c r="U681" s="4"/>
    </row>
    <row r="682" spans="14:21" s="1" customFormat="1" x14ac:dyDescent="0.25">
      <c r="N682" s="92"/>
      <c r="Q682" s="3"/>
      <c r="R682" s="3"/>
      <c r="S682" s="3"/>
      <c r="T682" s="3"/>
      <c r="U682" s="4"/>
    </row>
    <row r="683" spans="14:21" s="1" customFormat="1" x14ac:dyDescent="0.25">
      <c r="N683" s="92"/>
      <c r="Q683" s="3"/>
      <c r="R683" s="3"/>
      <c r="S683" s="3"/>
      <c r="T683" s="3"/>
      <c r="U683" s="4"/>
    </row>
    <row r="684" spans="14:21" s="1" customFormat="1" x14ac:dyDescent="0.25">
      <c r="N684" s="92"/>
      <c r="Q684" s="3"/>
      <c r="R684" s="3"/>
      <c r="S684" s="3"/>
      <c r="T684" s="3"/>
      <c r="U684" s="4"/>
    </row>
    <row r="685" spans="14:21" s="1" customFormat="1" x14ac:dyDescent="0.25">
      <c r="N685" s="92"/>
      <c r="Q685" s="3"/>
      <c r="R685" s="3"/>
      <c r="S685" s="3"/>
      <c r="T685" s="3"/>
      <c r="U685" s="4"/>
    </row>
    <row r="686" spans="14:21" s="1" customFormat="1" x14ac:dyDescent="0.25">
      <c r="N686" s="92"/>
      <c r="Q686" s="3"/>
      <c r="R686" s="3"/>
      <c r="S686" s="3"/>
      <c r="T686" s="3"/>
      <c r="U686" s="4"/>
    </row>
    <row r="687" spans="14:21" s="1" customFormat="1" x14ac:dyDescent="0.25">
      <c r="N687" s="92"/>
      <c r="Q687" s="3"/>
      <c r="R687" s="3"/>
      <c r="S687" s="3"/>
      <c r="T687" s="3"/>
      <c r="U687" s="4"/>
    </row>
    <row r="688" spans="14:21" s="1" customFormat="1" x14ac:dyDescent="0.25">
      <c r="N688" s="92"/>
      <c r="Q688" s="3"/>
      <c r="R688" s="3"/>
      <c r="S688" s="3"/>
      <c r="T688" s="3"/>
      <c r="U688" s="4"/>
    </row>
    <row r="689" spans="14:21" s="1" customFormat="1" x14ac:dyDescent="0.25">
      <c r="N689" s="92"/>
      <c r="Q689" s="3"/>
      <c r="R689" s="3"/>
      <c r="S689" s="3"/>
      <c r="T689" s="3"/>
      <c r="U689" s="4"/>
    </row>
    <row r="690" spans="14:21" s="1" customFormat="1" x14ac:dyDescent="0.25">
      <c r="N690" s="92"/>
      <c r="Q690" s="3"/>
      <c r="R690" s="3"/>
      <c r="S690" s="3"/>
      <c r="T690" s="3"/>
      <c r="U690" s="4"/>
    </row>
    <row r="691" spans="14:21" s="1" customFormat="1" x14ac:dyDescent="0.25">
      <c r="N691" s="92"/>
      <c r="Q691" s="3"/>
      <c r="R691" s="3"/>
      <c r="S691" s="3"/>
      <c r="T691" s="3"/>
      <c r="U691" s="4"/>
    </row>
    <row r="692" spans="14:21" s="1" customFormat="1" x14ac:dyDescent="0.25">
      <c r="N692" s="92"/>
      <c r="Q692" s="3"/>
      <c r="R692" s="3"/>
      <c r="S692" s="3"/>
      <c r="T692" s="3"/>
      <c r="U692" s="4"/>
    </row>
    <row r="693" spans="14:21" s="1" customFormat="1" x14ac:dyDescent="0.25">
      <c r="N693" s="92"/>
      <c r="Q693" s="3"/>
      <c r="R693" s="3"/>
      <c r="S693" s="3"/>
      <c r="T693" s="3"/>
      <c r="U693" s="4"/>
    </row>
    <row r="694" spans="14:21" s="1" customFormat="1" x14ac:dyDescent="0.25">
      <c r="N694" s="92"/>
      <c r="Q694" s="3"/>
      <c r="R694" s="3"/>
      <c r="S694" s="3"/>
      <c r="T694" s="3"/>
      <c r="U694" s="4"/>
    </row>
    <row r="695" spans="14:21" s="1" customFormat="1" x14ac:dyDescent="0.25">
      <c r="N695" s="92"/>
      <c r="Q695" s="3"/>
      <c r="R695" s="3"/>
      <c r="S695" s="3"/>
      <c r="T695" s="3"/>
      <c r="U695" s="4"/>
    </row>
    <row r="696" spans="14:21" s="1" customFormat="1" x14ac:dyDescent="0.25">
      <c r="N696" s="92"/>
      <c r="Q696" s="3"/>
      <c r="R696" s="3"/>
      <c r="S696" s="3"/>
      <c r="T696" s="3"/>
      <c r="U696" s="4"/>
    </row>
    <row r="697" spans="14:21" s="1" customFormat="1" x14ac:dyDescent="0.25">
      <c r="N697" s="92"/>
      <c r="Q697" s="3"/>
      <c r="R697" s="3"/>
      <c r="S697" s="3"/>
      <c r="T697" s="3"/>
      <c r="U697" s="4"/>
    </row>
    <row r="698" spans="14:21" s="1" customFormat="1" x14ac:dyDescent="0.25">
      <c r="N698" s="92"/>
      <c r="Q698" s="3"/>
      <c r="R698" s="3"/>
      <c r="S698" s="3"/>
      <c r="T698" s="3"/>
      <c r="U698" s="4"/>
    </row>
    <row r="699" spans="14:21" s="1" customFormat="1" x14ac:dyDescent="0.25">
      <c r="N699" s="92"/>
      <c r="Q699" s="3"/>
      <c r="R699" s="3"/>
      <c r="S699" s="3"/>
      <c r="T699" s="3"/>
      <c r="U699" s="4"/>
    </row>
    <row r="700" spans="14:21" s="1" customFormat="1" x14ac:dyDescent="0.25">
      <c r="N700" s="92"/>
      <c r="Q700" s="3"/>
      <c r="R700" s="3"/>
      <c r="S700" s="3"/>
      <c r="T700" s="3"/>
      <c r="U700" s="4"/>
    </row>
    <row r="701" spans="14:21" s="1" customFormat="1" x14ac:dyDescent="0.25">
      <c r="N701" s="92"/>
      <c r="Q701" s="3"/>
      <c r="R701" s="3"/>
      <c r="S701" s="3"/>
      <c r="T701" s="3"/>
      <c r="U701" s="4"/>
    </row>
    <row r="702" spans="14:21" s="1" customFormat="1" x14ac:dyDescent="0.25">
      <c r="N702" s="92"/>
      <c r="Q702" s="3"/>
      <c r="R702" s="3"/>
      <c r="S702" s="3"/>
      <c r="T702" s="3"/>
      <c r="U702" s="4"/>
    </row>
    <row r="703" spans="14:21" s="1" customFormat="1" x14ac:dyDescent="0.25">
      <c r="N703" s="92"/>
      <c r="Q703" s="3"/>
      <c r="R703" s="3"/>
      <c r="S703" s="3"/>
      <c r="T703" s="3"/>
      <c r="U703" s="4"/>
    </row>
    <row r="704" spans="14:21" s="1" customFormat="1" x14ac:dyDescent="0.25">
      <c r="N704" s="92"/>
      <c r="Q704" s="3"/>
      <c r="R704" s="3"/>
      <c r="S704" s="3"/>
      <c r="T704" s="3"/>
      <c r="U704" s="4"/>
    </row>
    <row r="705" spans="14:21" s="1" customFormat="1" x14ac:dyDescent="0.25">
      <c r="N705" s="92"/>
      <c r="Q705" s="3"/>
      <c r="R705" s="3"/>
      <c r="S705" s="3"/>
      <c r="T705" s="3"/>
      <c r="U705" s="4"/>
    </row>
    <row r="706" spans="14:21" s="1" customFormat="1" x14ac:dyDescent="0.25">
      <c r="N706" s="92"/>
      <c r="Q706" s="3"/>
      <c r="R706" s="3"/>
      <c r="S706" s="3"/>
      <c r="T706" s="3"/>
      <c r="U706" s="4"/>
    </row>
    <row r="707" spans="14:21" s="1" customFormat="1" x14ac:dyDescent="0.25">
      <c r="N707" s="92"/>
      <c r="Q707" s="3"/>
      <c r="R707" s="3"/>
      <c r="S707" s="3"/>
      <c r="T707" s="3"/>
      <c r="U707" s="4"/>
    </row>
    <row r="708" spans="14:21" s="1" customFormat="1" x14ac:dyDescent="0.25">
      <c r="N708" s="92"/>
      <c r="Q708" s="3"/>
      <c r="R708" s="3"/>
      <c r="S708" s="3"/>
      <c r="T708" s="3"/>
      <c r="U708" s="4"/>
    </row>
    <row r="709" spans="14:21" s="1" customFormat="1" x14ac:dyDescent="0.25">
      <c r="N709" s="92"/>
      <c r="Q709" s="3"/>
      <c r="R709" s="3"/>
      <c r="S709" s="3"/>
      <c r="T709" s="3"/>
      <c r="U709" s="4"/>
    </row>
    <row r="710" spans="14:21" s="1" customFormat="1" x14ac:dyDescent="0.25">
      <c r="N710" s="92"/>
      <c r="Q710" s="3"/>
      <c r="R710" s="3"/>
      <c r="S710" s="3"/>
      <c r="T710" s="3"/>
      <c r="U710" s="4"/>
    </row>
    <row r="711" spans="14:21" s="1" customFormat="1" x14ac:dyDescent="0.25">
      <c r="N711" s="92"/>
      <c r="Q711" s="3"/>
      <c r="R711" s="3"/>
      <c r="S711" s="3"/>
      <c r="T711" s="3"/>
      <c r="U711" s="4"/>
    </row>
    <row r="712" spans="14:21" s="1" customFormat="1" x14ac:dyDescent="0.25">
      <c r="N712" s="92"/>
      <c r="Q712" s="3"/>
      <c r="R712" s="3"/>
      <c r="S712" s="3"/>
      <c r="T712" s="3"/>
      <c r="U712" s="4"/>
    </row>
    <row r="713" spans="14:21" s="1" customFormat="1" x14ac:dyDescent="0.25">
      <c r="N713" s="92"/>
      <c r="Q713" s="3"/>
      <c r="R713" s="3"/>
      <c r="S713" s="3"/>
      <c r="T713" s="3"/>
      <c r="U713" s="4"/>
    </row>
    <row r="714" spans="14:21" s="1" customFormat="1" x14ac:dyDescent="0.25">
      <c r="N714" s="92"/>
      <c r="Q714" s="3"/>
      <c r="R714" s="3"/>
      <c r="S714" s="3"/>
      <c r="T714" s="3"/>
      <c r="U714" s="4"/>
    </row>
    <row r="715" spans="14:21" s="1" customFormat="1" x14ac:dyDescent="0.25">
      <c r="N715" s="92"/>
      <c r="Q715" s="3"/>
      <c r="R715" s="3"/>
      <c r="S715" s="3"/>
      <c r="T715" s="3"/>
      <c r="U715" s="4"/>
    </row>
    <row r="716" spans="14:21" s="1" customFormat="1" x14ac:dyDescent="0.25">
      <c r="N716" s="92"/>
      <c r="Q716" s="3"/>
      <c r="R716" s="3"/>
      <c r="S716" s="3"/>
      <c r="T716" s="3"/>
      <c r="U716" s="4"/>
    </row>
    <row r="717" spans="14:21" s="1" customFormat="1" x14ac:dyDescent="0.25">
      <c r="N717" s="92"/>
      <c r="Q717" s="3"/>
      <c r="R717" s="3"/>
      <c r="S717" s="3"/>
      <c r="T717" s="3"/>
      <c r="U717" s="4"/>
    </row>
    <row r="718" spans="14:21" s="1" customFormat="1" x14ac:dyDescent="0.25">
      <c r="N718" s="92"/>
      <c r="Q718" s="3"/>
      <c r="R718" s="3"/>
      <c r="S718" s="3"/>
      <c r="T718" s="3"/>
      <c r="U718" s="4"/>
    </row>
    <row r="719" spans="14:21" s="1" customFormat="1" x14ac:dyDescent="0.25">
      <c r="N719" s="92"/>
      <c r="Q719" s="3"/>
      <c r="R719" s="3"/>
      <c r="S719" s="3"/>
      <c r="T719" s="3"/>
      <c r="U719" s="4"/>
    </row>
    <row r="720" spans="14:21" s="1" customFormat="1" x14ac:dyDescent="0.25">
      <c r="N720" s="92"/>
      <c r="Q720" s="3"/>
      <c r="R720" s="3"/>
      <c r="S720" s="3"/>
      <c r="T720" s="3"/>
      <c r="U720" s="4"/>
    </row>
    <row r="721" spans="14:21" s="1" customFormat="1" x14ac:dyDescent="0.25">
      <c r="N721" s="92"/>
      <c r="Q721" s="3"/>
      <c r="R721" s="3"/>
      <c r="S721" s="3"/>
      <c r="T721" s="3"/>
      <c r="U721" s="4"/>
    </row>
    <row r="722" spans="14:21" s="1" customFormat="1" x14ac:dyDescent="0.25">
      <c r="N722" s="92"/>
      <c r="Q722" s="3"/>
      <c r="R722" s="3"/>
      <c r="S722" s="3"/>
      <c r="T722" s="3"/>
      <c r="U722" s="4"/>
    </row>
    <row r="723" spans="14:21" s="1" customFormat="1" x14ac:dyDescent="0.25">
      <c r="N723" s="92"/>
      <c r="Q723" s="3"/>
      <c r="R723" s="3"/>
      <c r="S723" s="3"/>
      <c r="T723" s="3"/>
      <c r="U723" s="4"/>
    </row>
    <row r="724" spans="14:21" s="1" customFormat="1" x14ac:dyDescent="0.25">
      <c r="N724" s="92"/>
      <c r="Q724" s="3"/>
      <c r="R724" s="3"/>
      <c r="S724" s="3"/>
      <c r="T724" s="3"/>
      <c r="U724" s="4"/>
    </row>
    <row r="725" spans="14:21" s="1" customFormat="1" x14ac:dyDescent="0.25">
      <c r="N725" s="92"/>
      <c r="Q725" s="3"/>
      <c r="R725" s="3"/>
      <c r="S725" s="3"/>
      <c r="T725" s="3"/>
      <c r="U725" s="4"/>
    </row>
    <row r="726" spans="14:21" s="1" customFormat="1" x14ac:dyDescent="0.25">
      <c r="N726" s="92"/>
      <c r="Q726" s="3"/>
      <c r="R726" s="3"/>
      <c r="S726" s="3"/>
      <c r="T726" s="3"/>
      <c r="U726" s="4"/>
    </row>
    <row r="727" spans="14:21" s="1" customFormat="1" x14ac:dyDescent="0.25">
      <c r="N727" s="92"/>
      <c r="Q727" s="3"/>
      <c r="R727" s="3"/>
      <c r="S727" s="3"/>
      <c r="T727" s="3"/>
      <c r="U727" s="4"/>
    </row>
    <row r="728" spans="14:21" s="1" customFormat="1" x14ac:dyDescent="0.25">
      <c r="N728" s="92"/>
      <c r="Q728" s="3"/>
      <c r="R728" s="3"/>
      <c r="S728" s="3"/>
      <c r="T728" s="3"/>
      <c r="U728" s="4"/>
    </row>
    <row r="729" spans="14:21" s="1" customFormat="1" x14ac:dyDescent="0.25">
      <c r="N729" s="92"/>
      <c r="Q729" s="3"/>
      <c r="R729" s="3"/>
      <c r="S729" s="3"/>
      <c r="T729" s="3"/>
      <c r="U729" s="4"/>
    </row>
    <row r="730" spans="14:21" s="1" customFormat="1" x14ac:dyDescent="0.25">
      <c r="N730" s="92"/>
      <c r="Q730" s="3"/>
      <c r="R730" s="3"/>
      <c r="S730" s="3"/>
      <c r="T730" s="3"/>
      <c r="U730" s="4"/>
    </row>
    <row r="731" spans="14:21" s="1" customFormat="1" x14ac:dyDescent="0.25">
      <c r="N731" s="92"/>
      <c r="Q731" s="3"/>
      <c r="R731" s="3"/>
      <c r="S731" s="3"/>
      <c r="T731" s="3"/>
      <c r="U731" s="4"/>
    </row>
    <row r="732" spans="14:21" s="1" customFormat="1" x14ac:dyDescent="0.25">
      <c r="N732" s="92"/>
      <c r="Q732" s="3"/>
      <c r="R732" s="3"/>
      <c r="S732" s="3"/>
      <c r="T732" s="3"/>
      <c r="U732" s="4"/>
    </row>
    <row r="733" spans="14:21" s="1" customFormat="1" x14ac:dyDescent="0.25">
      <c r="N733" s="92"/>
      <c r="Q733" s="3"/>
      <c r="R733" s="3"/>
      <c r="S733" s="3"/>
      <c r="T733" s="3"/>
      <c r="U733" s="4"/>
    </row>
    <row r="734" spans="14:21" s="1" customFormat="1" x14ac:dyDescent="0.25">
      <c r="N734" s="92"/>
      <c r="Q734" s="3"/>
      <c r="R734" s="3"/>
      <c r="S734" s="3"/>
      <c r="T734" s="3"/>
      <c r="U734" s="4"/>
    </row>
    <row r="735" spans="14:21" s="1" customFormat="1" x14ac:dyDescent="0.25">
      <c r="N735" s="92"/>
      <c r="Q735" s="3"/>
      <c r="R735" s="3"/>
      <c r="S735" s="3"/>
      <c r="T735" s="3"/>
      <c r="U735" s="4"/>
    </row>
    <row r="736" spans="14:21" s="1" customFormat="1" x14ac:dyDescent="0.25">
      <c r="N736" s="92"/>
      <c r="Q736" s="3"/>
      <c r="R736" s="3"/>
      <c r="S736" s="3"/>
      <c r="T736" s="3"/>
      <c r="U736" s="4"/>
    </row>
    <row r="737" spans="14:21" s="1" customFormat="1" x14ac:dyDescent="0.25">
      <c r="N737" s="92"/>
      <c r="Q737" s="3"/>
      <c r="R737" s="3"/>
      <c r="S737" s="3"/>
      <c r="T737" s="3"/>
      <c r="U737" s="4"/>
    </row>
    <row r="738" spans="14:21" s="1" customFormat="1" x14ac:dyDescent="0.25">
      <c r="N738" s="92"/>
      <c r="Q738" s="3"/>
      <c r="R738" s="3"/>
      <c r="S738" s="3"/>
      <c r="T738" s="3"/>
      <c r="U738" s="4"/>
    </row>
    <row r="739" spans="14:21" s="1" customFormat="1" x14ac:dyDescent="0.25">
      <c r="N739" s="92"/>
      <c r="Q739" s="3"/>
      <c r="R739" s="3"/>
      <c r="S739" s="3"/>
      <c r="T739" s="3"/>
      <c r="U739" s="4"/>
    </row>
    <row r="740" spans="14:21" s="1" customFormat="1" x14ac:dyDescent="0.25">
      <c r="N740" s="92"/>
      <c r="Q740" s="3"/>
      <c r="R740" s="3"/>
      <c r="S740" s="3"/>
      <c r="T740" s="3"/>
      <c r="U740" s="4"/>
    </row>
    <row r="741" spans="14:21" s="1" customFormat="1" x14ac:dyDescent="0.25">
      <c r="N741" s="92"/>
      <c r="Q741" s="3"/>
      <c r="R741" s="3"/>
      <c r="S741" s="3"/>
      <c r="T741" s="3"/>
      <c r="U741" s="4"/>
    </row>
    <row r="742" spans="14:21" s="1" customFormat="1" x14ac:dyDescent="0.25">
      <c r="N742" s="92"/>
      <c r="Q742" s="3"/>
      <c r="R742" s="3"/>
      <c r="S742" s="3"/>
      <c r="T742" s="3"/>
      <c r="U742" s="4"/>
    </row>
    <row r="743" spans="14:21" s="1" customFormat="1" x14ac:dyDescent="0.25">
      <c r="N743" s="92"/>
      <c r="Q743" s="3"/>
      <c r="R743" s="3"/>
      <c r="S743" s="3"/>
      <c r="T743" s="3"/>
      <c r="U743" s="4"/>
    </row>
    <row r="744" spans="14:21" s="1" customFormat="1" x14ac:dyDescent="0.25">
      <c r="N744" s="92"/>
      <c r="Q744" s="3"/>
      <c r="R744" s="3"/>
      <c r="S744" s="3"/>
      <c r="T744" s="3"/>
      <c r="U744" s="4"/>
    </row>
    <row r="745" spans="14:21" s="1" customFormat="1" x14ac:dyDescent="0.25">
      <c r="N745" s="92"/>
      <c r="Q745" s="3"/>
      <c r="R745" s="3"/>
      <c r="S745" s="3"/>
      <c r="T745" s="3"/>
      <c r="U745" s="4"/>
    </row>
    <row r="746" spans="14:21" s="1" customFormat="1" x14ac:dyDescent="0.25">
      <c r="N746" s="92"/>
      <c r="Q746" s="3"/>
      <c r="R746" s="3"/>
      <c r="S746" s="3"/>
      <c r="T746" s="3"/>
      <c r="U746" s="4"/>
    </row>
    <row r="747" spans="14:21" s="1" customFormat="1" x14ac:dyDescent="0.25">
      <c r="N747" s="92"/>
      <c r="Q747" s="3"/>
      <c r="R747" s="3"/>
      <c r="S747" s="3"/>
      <c r="T747" s="3"/>
      <c r="U747" s="4"/>
    </row>
    <row r="748" spans="14:21" s="1" customFormat="1" x14ac:dyDescent="0.25">
      <c r="N748" s="92"/>
      <c r="Q748" s="3"/>
      <c r="R748" s="3"/>
      <c r="S748" s="3"/>
      <c r="T748" s="3"/>
      <c r="U748" s="4"/>
    </row>
    <row r="749" spans="14:21" s="1" customFormat="1" x14ac:dyDescent="0.25">
      <c r="N749" s="92"/>
      <c r="Q749" s="3"/>
      <c r="R749" s="3"/>
      <c r="S749" s="3"/>
      <c r="T749" s="3"/>
      <c r="U749" s="4"/>
    </row>
    <row r="750" spans="14:21" s="1" customFormat="1" x14ac:dyDescent="0.25">
      <c r="N750" s="92"/>
      <c r="Q750" s="3"/>
      <c r="R750" s="3"/>
      <c r="S750" s="3"/>
      <c r="T750" s="3"/>
      <c r="U750" s="4"/>
    </row>
    <row r="751" spans="14:21" s="1" customFormat="1" x14ac:dyDescent="0.25">
      <c r="N751" s="92"/>
      <c r="Q751" s="3"/>
      <c r="R751" s="3"/>
      <c r="S751" s="3"/>
      <c r="T751" s="3"/>
      <c r="U751" s="4"/>
    </row>
    <row r="752" spans="14:21" s="1" customFormat="1" x14ac:dyDescent="0.25">
      <c r="N752" s="92"/>
      <c r="Q752" s="3"/>
      <c r="R752" s="3"/>
      <c r="S752" s="3"/>
      <c r="T752" s="3"/>
      <c r="U752" s="4"/>
    </row>
    <row r="753" spans="14:21" s="1" customFormat="1" x14ac:dyDescent="0.25">
      <c r="N753" s="92"/>
      <c r="Q753" s="3"/>
      <c r="R753" s="3"/>
      <c r="S753" s="3"/>
      <c r="T753" s="3"/>
      <c r="U753" s="4"/>
    </row>
    <row r="754" spans="14:21" s="1" customFormat="1" x14ac:dyDescent="0.25">
      <c r="N754" s="92"/>
      <c r="Q754" s="3"/>
      <c r="R754" s="3"/>
      <c r="S754" s="3"/>
      <c r="T754" s="3"/>
      <c r="U754" s="4"/>
    </row>
    <row r="755" spans="14:21" s="1" customFormat="1" x14ac:dyDescent="0.25">
      <c r="N755" s="92"/>
      <c r="Q755" s="3"/>
      <c r="R755" s="3"/>
      <c r="S755" s="3"/>
      <c r="T755" s="3"/>
      <c r="U755" s="4"/>
    </row>
    <row r="756" spans="14:21" s="1" customFormat="1" x14ac:dyDescent="0.25">
      <c r="N756" s="92"/>
      <c r="Q756" s="3"/>
      <c r="R756" s="3"/>
      <c r="S756" s="3"/>
      <c r="T756" s="3"/>
      <c r="U756" s="4"/>
    </row>
    <row r="757" spans="14:21" s="1" customFormat="1" x14ac:dyDescent="0.25">
      <c r="N757" s="92"/>
      <c r="Q757" s="3"/>
      <c r="R757" s="3"/>
      <c r="S757" s="3"/>
      <c r="T757" s="3"/>
      <c r="U757" s="4"/>
    </row>
    <row r="758" spans="14:21" s="1" customFormat="1" x14ac:dyDescent="0.25">
      <c r="N758" s="92"/>
      <c r="Q758" s="3"/>
      <c r="R758" s="3"/>
      <c r="S758" s="3"/>
      <c r="T758" s="3"/>
      <c r="U758" s="4"/>
    </row>
    <row r="759" spans="14:21" s="1" customFormat="1" x14ac:dyDescent="0.25">
      <c r="N759" s="92"/>
      <c r="Q759" s="3"/>
      <c r="R759" s="3"/>
      <c r="S759" s="3"/>
      <c r="T759" s="3"/>
      <c r="U759" s="4"/>
    </row>
    <row r="760" spans="14:21" s="1" customFormat="1" x14ac:dyDescent="0.25">
      <c r="N760" s="92"/>
      <c r="Q760" s="3"/>
      <c r="R760" s="3"/>
      <c r="S760" s="3"/>
      <c r="T760" s="3"/>
      <c r="U760" s="4"/>
    </row>
    <row r="761" spans="14:21" s="1" customFormat="1" x14ac:dyDescent="0.25">
      <c r="N761" s="92"/>
      <c r="Q761" s="3"/>
      <c r="R761" s="3"/>
      <c r="S761" s="3"/>
      <c r="T761" s="3"/>
      <c r="U761" s="4"/>
    </row>
    <row r="762" spans="14:21" s="1" customFormat="1" x14ac:dyDescent="0.25">
      <c r="N762" s="92"/>
      <c r="Q762" s="3"/>
      <c r="R762" s="3"/>
      <c r="S762" s="3"/>
      <c r="T762" s="3"/>
      <c r="U762" s="4"/>
    </row>
    <row r="763" spans="14:21" s="1" customFormat="1" x14ac:dyDescent="0.25">
      <c r="N763" s="92"/>
      <c r="Q763" s="3"/>
      <c r="R763" s="3"/>
      <c r="S763" s="3"/>
      <c r="T763" s="3"/>
      <c r="U763" s="4"/>
    </row>
    <row r="764" spans="14:21" s="1" customFormat="1" x14ac:dyDescent="0.25">
      <c r="N764" s="92"/>
      <c r="Q764" s="3"/>
      <c r="R764" s="3"/>
      <c r="S764" s="3"/>
      <c r="T764" s="3"/>
      <c r="U764" s="4"/>
    </row>
    <row r="765" spans="14:21" s="1" customFormat="1" x14ac:dyDescent="0.25">
      <c r="N765" s="92"/>
      <c r="Q765" s="3"/>
      <c r="R765" s="3"/>
      <c r="S765" s="3"/>
      <c r="T765" s="3"/>
      <c r="U765" s="4"/>
    </row>
    <row r="766" spans="14:21" s="1" customFormat="1" x14ac:dyDescent="0.25">
      <c r="N766" s="92"/>
      <c r="Q766" s="3"/>
      <c r="R766" s="3"/>
      <c r="S766" s="3"/>
      <c r="T766" s="3"/>
      <c r="U766" s="4"/>
    </row>
    <row r="767" spans="14:21" s="1" customFormat="1" x14ac:dyDescent="0.25">
      <c r="N767" s="92"/>
      <c r="Q767" s="3"/>
      <c r="R767" s="3"/>
      <c r="S767" s="3"/>
      <c r="T767" s="3"/>
      <c r="U767" s="4"/>
    </row>
    <row r="768" spans="14:21" s="1" customFormat="1" x14ac:dyDescent="0.25">
      <c r="N768" s="92"/>
      <c r="Q768" s="3"/>
      <c r="R768" s="3"/>
      <c r="S768" s="3"/>
      <c r="T768" s="3"/>
      <c r="U768" s="4"/>
    </row>
    <row r="769" spans="14:21" s="1" customFormat="1" x14ac:dyDescent="0.25">
      <c r="N769" s="92"/>
      <c r="Q769" s="3"/>
      <c r="R769" s="3"/>
      <c r="S769" s="3"/>
      <c r="T769" s="3"/>
      <c r="U769" s="4"/>
    </row>
    <row r="770" spans="14:21" s="1" customFormat="1" x14ac:dyDescent="0.25">
      <c r="N770" s="92"/>
      <c r="Q770" s="3"/>
      <c r="R770" s="3"/>
      <c r="S770" s="3"/>
      <c r="T770" s="3"/>
      <c r="U770" s="4"/>
    </row>
    <row r="771" spans="14:21" s="1" customFormat="1" x14ac:dyDescent="0.25">
      <c r="N771" s="92"/>
      <c r="Q771" s="3"/>
      <c r="R771" s="3"/>
      <c r="S771" s="3"/>
      <c r="T771" s="3"/>
      <c r="U771" s="4"/>
    </row>
    <row r="772" spans="14:21" s="1" customFormat="1" x14ac:dyDescent="0.25">
      <c r="N772" s="92"/>
      <c r="Q772" s="3"/>
      <c r="R772" s="3"/>
      <c r="S772" s="3"/>
      <c r="T772" s="3"/>
      <c r="U772" s="4"/>
    </row>
    <row r="773" spans="14:21" s="1" customFormat="1" x14ac:dyDescent="0.25">
      <c r="N773" s="92"/>
      <c r="Q773" s="3"/>
      <c r="R773" s="3"/>
      <c r="S773" s="3"/>
      <c r="T773" s="3"/>
      <c r="U773" s="4"/>
    </row>
    <row r="774" spans="14:21" s="1" customFormat="1" x14ac:dyDescent="0.25">
      <c r="N774" s="92"/>
      <c r="Q774" s="3"/>
      <c r="R774" s="3"/>
      <c r="S774" s="3"/>
      <c r="T774" s="3"/>
      <c r="U774" s="4"/>
    </row>
    <row r="775" spans="14:21" s="1" customFormat="1" x14ac:dyDescent="0.25">
      <c r="N775" s="92"/>
      <c r="Q775" s="3"/>
      <c r="R775" s="3"/>
      <c r="S775" s="3"/>
      <c r="T775" s="3"/>
      <c r="U775" s="4"/>
    </row>
    <row r="776" spans="14:21" s="1" customFormat="1" x14ac:dyDescent="0.25">
      <c r="N776" s="92"/>
      <c r="Q776" s="3"/>
      <c r="R776" s="3"/>
      <c r="S776" s="3"/>
      <c r="T776" s="3"/>
      <c r="U776" s="4"/>
    </row>
    <row r="777" spans="14:21" s="1" customFormat="1" x14ac:dyDescent="0.25">
      <c r="N777" s="92"/>
      <c r="Q777" s="3"/>
      <c r="R777" s="3"/>
      <c r="S777" s="3"/>
      <c r="T777" s="3"/>
      <c r="U777" s="4"/>
    </row>
    <row r="778" spans="14:21" s="1" customFormat="1" x14ac:dyDescent="0.25">
      <c r="N778" s="92"/>
      <c r="Q778" s="3"/>
      <c r="R778" s="3"/>
      <c r="S778" s="3"/>
      <c r="T778" s="3"/>
      <c r="U778" s="4"/>
    </row>
    <row r="779" spans="14:21" s="1" customFormat="1" x14ac:dyDescent="0.25">
      <c r="N779" s="92"/>
      <c r="Q779" s="3"/>
      <c r="R779" s="3"/>
      <c r="S779" s="3"/>
      <c r="T779" s="3"/>
      <c r="U779" s="4"/>
    </row>
    <row r="780" spans="14:21" s="1" customFormat="1" x14ac:dyDescent="0.25">
      <c r="N780" s="92"/>
      <c r="Q780" s="3"/>
      <c r="R780" s="3"/>
      <c r="S780" s="3"/>
      <c r="T780" s="3"/>
      <c r="U780" s="4"/>
    </row>
    <row r="781" spans="14:21" s="1" customFormat="1" x14ac:dyDescent="0.25">
      <c r="N781" s="92"/>
      <c r="Q781" s="3"/>
      <c r="R781" s="3"/>
      <c r="S781" s="3"/>
      <c r="T781" s="3"/>
      <c r="U781" s="4"/>
    </row>
    <row r="782" spans="14:21" s="1" customFormat="1" x14ac:dyDescent="0.25">
      <c r="N782" s="92"/>
      <c r="Q782" s="3"/>
      <c r="R782" s="3"/>
      <c r="S782" s="3"/>
      <c r="T782" s="3"/>
      <c r="U782" s="4"/>
    </row>
    <row r="783" spans="14:21" s="1" customFormat="1" x14ac:dyDescent="0.25">
      <c r="N783" s="92"/>
      <c r="Q783" s="3"/>
      <c r="R783" s="3"/>
      <c r="S783" s="3"/>
      <c r="T783" s="3"/>
      <c r="U783" s="4"/>
    </row>
    <row r="784" spans="14:21" s="1" customFormat="1" x14ac:dyDescent="0.25">
      <c r="N784" s="92"/>
      <c r="Q784" s="3"/>
      <c r="R784" s="3"/>
      <c r="S784" s="3"/>
      <c r="T784" s="3"/>
      <c r="U784" s="4"/>
    </row>
    <row r="785" spans="14:21" s="1" customFormat="1" x14ac:dyDescent="0.25">
      <c r="N785" s="92"/>
      <c r="Q785" s="3"/>
      <c r="R785" s="3"/>
      <c r="S785" s="3"/>
      <c r="T785" s="3"/>
      <c r="U785" s="4"/>
    </row>
    <row r="786" spans="14:21" s="1" customFormat="1" x14ac:dyDescent="0.25">
      <c r="N786" s="92"/>
      <c r="Q786" s="3"/>
      <c r="R786" s="3"/>
      <c r="S786" s="3"/>
      <c r="T786" s="3"/>
      <c r="U786" s="4"/>
    </row>
    <row r="787" spans="14:21" s="1" customFormat="1" x14ac:dyDescent="0.25">
      <c r="N787" s="92"/>
      <c r="Q787" s="3"/>
      <c r="R787" s="3"/>
      <c r="S787" s="3"/>
      <c r="T787" s="3"/>
      <c r="U787" s="4"/>
    </row>
    <row r="788" spans="14:21" s="1" customFormat="1" x14ac:dyDescent="0.25">
      <c r="N788" s="92"/>
      <c r="Q788" s="3"/>
      <c r="R788" s="3"/>
      <c r="S788" s="3"/>
      <c r="T788" s="3"/>
      <c r="U788" s="4"/>
    </row>
    <row r="789" spans="14:21" s="1" customFormat="1" x14ac:dyDescent="0.25">
      <c r="N789" s="92"/>
      <c r="Q789" s="3"/>
      <c r="R789" s="3"/>
      <c r="S789" s="3"/>
      <c r="T789" s="3"/>
      <c r="U789" s="4"/>
    </row>
    <row r="790" spans="14:21" s="1" customFormat="1" x14ac:dyDescent="0.25">
      <c r="N790" s="92"/>
      <c r="Q790" s="3"/>
      <c r="R790" s="3"/>
      <c r="S790" s="3"/>
      <c r="T790" s="3"/>
      <c r="U790" s="4"/>
    </row>
    <row r="791" spans="14:21" s="1" customFormat="1" x14ac:dyDescent="0.25">
      <c r="N791" s="92"/>
      <c r="Q791" s="3"/>
      <c r="R791" s="3"/>
      <c r="S791" s="3"/>
      <c r="T791" s="3"/>
      <c r="U791" s="4"/>
    </row>
    <row r="792" spans="14:21" s="1" customFormat="1" x14ac:dyDescent="0.25">
      <c r="N792" s="92"/>
      <c r="Q792" s="3"/>
      <c r="R792" s="3"/>
      <c r="S792" s="3"/>
      <c r="T792" s="3"/>
      <c r="U792" s="4"/>
    </row>
    <row r="793" spans="14:21" s="1" customFormat="1" x14ac:dyDescent="0.25">
      <c r="N793" s="92"/>
      <c r="Q793" s="3"/>
      <c r="R793" s="3"/>
      <c r="S793" s="3"/>
      <c r="T793" s="3"/>
      <c r="U793" s="4"/>
    </row>
    <row r="794" spans="14:21" s="1" customFormat="1" x14ac:dyDescent="0.25">
      <c r="N794" s="92"/>
      <c r="Q794" s="3"/>
      <c r="R794" s="3"/>
      <c r="S794" s="3"/>
      <c r="T794" s="3"/>
      <c r="U794" s="4"/>
    </row>
    <row r="795" spans="14:21" s="1" customFormat="1" x14ac:dyDescent="0.25">
      <c r="N795" s="92"/>
      <c r="Q795" s="3"/>
      <c r="R795" s="3"/>
      <c r="S795" s="3"/>
      <c r="T795" s="3"/>
      <c r="U795" s="4"/>
    </row>
    <row r="796" spans="14:21" s="1" customFormat="1" x14ac:dyDescent="0.25">
      <c r="N796" s="92"/>
      <c r="Q796" s="3"/>
      <c r="R796" s="3"/>
      <c r="S796" s="3"/>
      <c r="T796" s="3"/>
      <c r="U796" s="4"/>
    </row>
    <row r="797" spans="14:21" s="1" customFormat="1" x14ac:dyDescent="0.25">
      <c r="N797" s="92"/>
      <c r="Q797" s="3"/>
      <c r="R797" s="3"/>
      <c r="S797" s="3"/>
      <c r="T797" s="3"/>
      <c r="U797" s="4"/>
    </row>
    <row r="798" spans="14:21" s="1" customFormat="1" x14ac:dyDescent="0.25">
      <c r="N798" s="92"/>
      <c r="Q798" s="3"/>
      <c r="R798" s="3"/>
      <c r="S798" s="3"/>
      <c r="T798" s="3"/>
      <c r="U798" s="4"/>
    </row>
    <row r="799" spans="14:21" s="1" customFormat="1" x14ac:dyDescent="0.25">
      <c r="N799" s="92"/>
      <c r="Q799" s="3"/>
      <c r="R799" s="3"/>
      <c r="S799" s="3"/>
      <c r="T799" s="3"/>
      <c r="U799" s="4"/>
    </row>
    <row r="800" spans="14:21" s="1" customFormat="1" x14ac:dyDescent="0.25">
      <c r="N800" s="92"/>
      <c r="Q800" s="3"/>
      <c r="R800" s="3"/>
      <c r="S800" s="3"/>
      <c r="T800" s="3"/>
      <c r="U800" s="4"/>
    </row>
    <row r="801" spans="14:21" s="1" customFormat="1" x14ac:dyDescent="0.25">
      <c r="N801" s="92"/>
      <c r="Q801" s="3"/>
      <c r="R801" s="3"/>
      <c r="S801" s="3"/>
      <c r="T801" s="3"/>
      <c r="U801" s="4"/>
    </row>
    <row r="802" spans="14:21" s="1" customFormat="1" x14ac:dyDescent="0.25">
      <c r="N802" s="92"/>
      <c r="Q802" s="3"/>
      <c r="R802" s="3"/>
      <c r="S802" s="3"/>
      <c r="T802" s="3"/>
      <c r="U802" s="4"/>
    </row>
    <row r="803" spans="14:21" s="1" customFormat="1" x14ac:dyDescent="0.25">
      <c r="N803" s="92"/>
      <c r="Q803" s="3"/>
      <c r="R803" s="3"/>
      <c r="S803" s="3"/>
      <c r="T803" s="3"/>
      <c r="U803" s="4"/>
    </row>
    <row r="804" spans="14:21" s="1" customFormat="1" x14ac:dyDescent="0.25">
      <c r="N804" s="92"/>
      <c r="Q804" s="3"/>
      <c r="R804" s="3"/>
      <c r="S804" s="3"/>
      <c r="T804" s="3"/>
      <c r="U804" s="4"/>
    </row>
    <row r="805" spans="14:21" s="1" customFormat="1" x14ac:dyDescent="0.25">
      <c r="N805" s="92"/>
      <c r="Q805" s="3"/>
      <c r="R805" s="3"/>
      <c r="S805" s="3"/>
      <c r="T805" s="3"/>
      <c r="U805" s="4"/>
    </row>
    <row r="806" spans="14:21" s="1" customFormat="1" x14ac:dyDescent="0.25">
      <c r="N806" s="92"/>
      <c r="Q806" s="3"/>
      <c r="R806" s="3"/>
      <c r="S806" s="3"/>
      <c r="T806" s="3"/>
      <c r="U806" s="4"/>
    </row>
    <row r="807" spans="14:21" s="1" customFormat="1" x14ac:dyDescent="0.25">
      <c r="N807" s="92"/>
      <c r="Q807" s="3"/>
      <c r="R807" s="3"/>
      <c r="S807" s="3"/>
      <c r="T807" s="3"/>
      <c r="U807" s="4"/>
    </row>
    <row r="808" spans="14:21" s="1" customFormat="1" x14ac:dyDescent="0.25">
      <c r="N808" s="92"/>
      <c r="Q808" s="3"/>
      <c r="R808" s="3"/>
      <c r="S808" s="3"/>
      <c r="T808" s="3"/>
      <c r="U808" s="4"/>
    </row>
    <row r="809" spans="14:21" s="1" customFormat="1" x14ac:dyDescent="0.25">
      <c r="N809" s="92"/>
      <c r="Q809" s="3"/>
      <c r="R809" s="3"/>
      <c r="S809" s="3"/>
      <c r="T809" s="3"/>
      <c r="U809" s="4"/>
    </row>
    <row r="810" spans="14:21" s="1" customFormat="1" x14ac:dyDescent="0.25">
      <c r="N810" s="92"/>
      <c r="Q810" s="3"/>
      <c r="R810" s="3"/>
      <c r="S810" s="3"/>
      <c r="T810" s="3"/>
      <c r="U810" s="4"/>
    </row>
    <row r="811" spans="14:21" s="1" customFormat="1" x14ac:dyDescent="0.25">
      <c r="N811" s="92"/>
      <c r="Q811" s="3"/>
      <c r="R811" s="3"/>
      <c r="S811" s="3"/>
      <c r="T811" s="3"/>
      <c r="U811" s="4"/>
    </row>
    <row r="812" spans="14:21" s="1" customFormat="1" x14ac:dyDescent="0.25">
      <c r="N812" s="92"/>
      <c r="Q812" s="3"/>
      <c r="R812" s="3"/>
      <c r="S812" s="3"/>
      <c r="T812" s="3"/>
      <c r="U812" s="4"/>
    </row>
    <row r="813" spans="14:21" s="1" customFormat="1" x14ac:dyDescent="0.25">
      <c r="N813" s="92"/>
      <c r="Q813" s="3"/>
      <c r="R813" s="3"/>
      <c r="S813" s="3"/>
      <c r="T813" s="3"/>
      <c r="U813" s="4"/>
    </row>
    <row r="814" spans="14:21" s="1" customFormat="1" x14ac:dyDescent="0.25">
      <c r="N814" s="92"/>
      <c r="Q814" s="3"/>
      <c r="R814" s="3"/>
      <c r="S814" s="3"/>
      <c r="T814" s="3"/>
      <c r="U814" s="4"/>
    </row>
    <row r="815" spans="14:21" s="1" customFormat="1" x14ac:dyDescent="0.25">
      <c r="N815" s="92"/>
      <c r="Q815" s="3"/>
      <c r="R815" s="3"/>
      <c r="S815" s="3"/>
      <c r="T815" s="3"/>
      <c r="U815" s="4"/>
    </row>
    <row r="816" spans="14:21" s="1" customFormat="1" x14ac:dyDescent="0.25">
      <c r="N816" s="92"/>
      <c r="Q816" s="3"/>
      <c r="R816" s="3"/>
      <c r="S816" s="3"/>
      <c r="T816" s="3"/>
      <c r="U816" s="4"/>
    </row>
    <row r="817" spans="14:21" s="1" customFormat="1" x14ac:dyDescent="0.25">
      <c r="N817" s="92"/>
      <c r="Q817" s="3"/>
      <c r="R817" s="3"/>
      <c r="S817" s="3"/>
      <c r="T817" s="3"/>
      <c r="U817" s="4"/>
    </row>
    <row r="818" spans="14:21" s="1" customFormat="1" x14ac:dyDescent="0.25">
      <c r="N818" s="92"/>
      <c r="Q818" s="3"/>
      <c r="R818" s="3"/>
      <c r="S818" s="3"/>
      <c r="T818" s="3"/>
      <c r="U818" s="4"/>
    </row>
    <row r="819" spans="14:21" s="1" customFormat="1" x14ac:dyDescent="0.25">
      <c r="N819" s="92"/>
      <c r="Q819" s="3"/>
      <c r="R819" s="3"/>
      <c r="S819" s="3"/>
      <c r="T819" s="3"/>
      <c r="U819" s="4"/>
    </row>
    <row r="820" spans="14:21" s="1" customFormat="1" x14ac:dyDescent="0.25">
      <c r="N820" s="92"/>
      <c r="Q820" s="3"/>
      <c r="R820" s="3"/>
      <c r="S820" s="3"/>
      <c r="T820" s="3"/>
      <c r="U820" s="4"/>
    </row>
    <row r="821" spans="14:21" s="1" customFormat="1" x14ac:dyDescent="0.25">
      <c r="N821" s="92"/>
      <c r="Q821" s="3"/>
      <c r="R821" s="3"/>
      <c r="S821" s="3"/>
      <c r="T821" s="3"/>
      <c r="U821" s="4"/>
    </row>
    <row r="822" spans="14:21" s="1" customFormat="1" x14ac:dyDescent="0.25">
      <c r="N822" s="92"/>
      <c r="Q822" s="3"/>
      <c r="R822" s="3"/>
      <c r="S822" s="3"/>
      <c r="T822" s="3"/>
      <c r="U822" s="4"/>
    </row>
    <row r="823" spans="14:21" s="1" customFormat="1" x14ac:dyDescent="0.25">
      <c r="N823" s="92"/>
      <c r="Q823" s="3"/>
      <c r="R823" s="3"/>
      <c r="S823" s="3"/>
      <c r="T823" s="3"/>
      <c r="U823" s="4"/>
    </row>
    <row r="824" spans="14:21" s="1" customFormat="1" x14ac:dyDescent="0.25">
      <c r="N824" s="92"/>
      <c r="Q824" s="3"/>
      <c r="R824" s="3"/>
      <c r="S824" s="3"/>
      <c r="T824" s="3"/>
      <c r="U824" s="4"/>
    </row>
    <row r="825" spans="14:21" s="1" customFormat="1" x14ac:dyDescent="0.25">
      <c r="N825" s="92"/>
      <c r="Q825" s="3"/>
      <c r="R825" s="3"/>
      <c r="S825" s="3"/>
      <c r="T825" s="3"/>
      <c r="U825" s="4"/>
    </row>
    <row r="826" spans="14:21" s="1" customFormat="1" x14ac:dyDescent="0.25">
      <c r="N826" s="92"/>
      <c r="Q826" s="3"/>
      <c r="R826" s="3"/>
      <c r="S826" s="3"/>
      <c r="T826" s="3"/>
      <c r="U826" s="4"/>
    </row>
    <row r="827" spans="14:21" s="1" customFormat="1" x14ac:dyDescent="0.25">
      <c r="N827" s="92"/>
      <c r="Q827" s="3"/>
      <c r="R827" s="3"/>
      <c r="S827" s="3"/>
      <c r="T827" s="3"/>
      <c r="U827" s="4"/>
    </row>
    <row r="828" spans="14:21" s="1" customFormat="1" x14ac:dyDescent="0.25">
      <c r="N828" s="92"/>
      <c r="Q828" s="3"/>
      <c r="R828" s="3"/>
      <c r="S828" s="3"/>
      <c r="T828" s="3"/>
      <c r="U828" s="4"/>
    </row>
    <row r="829" spans="14:21" s="1" customFormat="1" x14ac:dyDescent="0.25">
      <c r="N829" s="92"/>
      <c r="Q829" s="3"/>
      <c r="R829" s="3"/>
      <c r="S829" s="3"/>
      <c r="T829" s="3"/>
      <c r="U829" s="4"/>
    </row>
    <row r="830" spans="14:21" s="1" customFormat="1" x14ac:dyDescent="0.25">
      <c r="N830" s="92"/>
      <c r="Q830" s="3"/>
      <c r="R830" s="3"/>
      <c r="S830" s="3"/>
      <c r="T830" s="3"/>
      <c r="U830" s="4"/>
    </row>
    <row r="831" spans="14:21" s="1" customFormat="1" x14ac:dyDescent="0.25">
      <c r="N831" s="92"/>
      <c r="Q831" s="3"/>
      <c r="R831" s="3"/>
      <c r="S831" s="3"/>
      <c r="T831" s="3"/>
      <c r="U831" s="4"/>
    </row>
    <row r="832" spans="14:21" s="1" customFormat="1" x14ac:dyDescent="0.25">
      <c r="N832" s="92"/>
      <c r="Q832" s="3"/>
      <c r="R832" s="3"/>
      <c r="S832" s="3"/>
      <c r="T832" s="3"/>
      <c r="U832" s="4"/>
    </row>
    <row r="833" spans="14:21" s="1" customFormat="1" x14ac:dyDescent="0.25">
      <c r="N833" s="92"/>
      <c r="Q833" s="3"/>
      <c r="R833" s="3"/>
      <c r="S833" s="3"/>
      <c r="T833" s="3"/>
      <c r="U833" s="4"/>
    </row>
    <row r="834" spans="14:21" s="1" customFormat="1" x14ac:dyDescent="0.25">
      <c r="N834" s="92"/>
      <c r="Q834" s="3"/>
      <c r="R834" s="3"/>
      <c r="S834" s="3"/>
      <c r="T834" s="3"/>
      <c r="U834" s="4"/>
    </row>
    <row r="835" spans="14:21" s="1" customFormat="1" x14ac:dyDescent="0.25">
      <c r="N835" s="92"/>
      <c r="Q835" s="3"/>
      <c r="R835" s="3"/>
      <c r="S835" s="3"/>
      <c r="T835" s="3"/>
      <c r="U835" s="4"/>
    </row>
    <row r="836" spans="14:21" s="1" customFormat="1" x14ac:dyDescent="0.25">
      <c r="N836" s="92"/>
      <c r="Q836" s="3"/>
      <c r="R836" s="3"/>
      <c r="S836" s="3"/>
      <c r="T836" s="3"/>
      <c r="U836" s="4"/>
    </row>
    <row r="837" spans="14:21" s="1" customFormat="1" x14ac:dyDescent="0.25">
      <c r="N837" s="92"/>
      <c r="Q837" s="3"/>
      <c r="R837" s="3"/>
      <c r="S837" s="3"/>
      <c r="T837" s="3"/>
      <c r="U837" s="4"/>
    </row>
    <row r="838" spans="14:21" s="1" customFormat="1" x14ac:dyDescent="0.25">
      <c r="N838" s="92"/>
      <c r="Q838" s="3"/>
      <c r="R838" s="3"/>
      <c r="S838" s="3"/>
      <c r="T838" s="3"/>
      <c r="U838" s="4"/>
    </row>
    <row r="839" spans="14:21" s="1" customFormat="1" x14ac:dyDescent="0.25">
      <c r="N839" s="92"/>
      <c r="Q839" s="3"/>
      <c r="R839" s="3"/>
      <c r="S839" s="3"/>
      <c r="T839" s="3"/>
      <c r="U839" s="4"/>
    </row>
    <row r="840" spans="14:21" s="1" customFormat="1" x14ac:dyDescent="0.25">
      <c r="N840" s="92"/>
      <c r="Q840" s="3"/>
      <c r="R840" s="3"/>
      <c r="S840" s="3"/>
      <c r="T840" s="3"/>
      <c r="U840" s="4"/>
    </row>
    <row r="841" spans="14:21" s="1" customFormat="1" x14ac:dyDescent="0.25">
      <c r="N841" s="92"/>
      <c r="Q841" s="3"/>
      <c r="R841" s="3"/>
      <c r="S841" s="3"/>
      <c r="T841" s="3"/>
      <c r="U841" s="4"/>
    </row>
    <row r="842" spans="14:21" s="1" customFormat="1" x14ac:dyDescent="0.25">
      <c r="N842" s="92"/>
      <c r="Q842" s="3"/>
      <c r="R842" s="3"/>
      <c r="S842" s="3"/>
      <c r="T842" s="3"/>
      <c r="U842" s="4"/>
    </row>
    <row r="843" spans="14:21" s="1" customFormat="1" x14ac:dyDescent="0.25">
      <c r="N843" s="92"/>
      <c r="Q843" s="3"/>
      <c r="R843" s="3"/>
      <c r="S843" s="3"/>
      <c r="T843" s="3"/>
      <c r="U843" s="4"/>
    </row>
    <row r="844" spans="14:21" s="1" customFormat="1" x14ac:dyDescent="0.25">
      <c r="N844" s="92"/>
      <c r="Q844" s="3"/>
      <c r="R844" s="3"/>
      <c r="S844" s="3"/>
      <c r="T844" s="3"/>
      <c r="U844" s="4"/>
    </row>
    <row r="845" spans="14:21" s="1" customFormat="1" x14ac:dyDescent="0.25">
      <c r="N845" s="92"/>
      <c r="Q845" s="3"/>
      <c r="R845" s="3"/>
      <c r="S845" s="3"/>
      <c r="T845" s="3"/>
      <c r="U845" s="4"/>
    </row>
    <row r="846" spans="14:21" s="1" customFormat="1" x14ac:dyDescent="0.25">
      <c r="N846" s="92"/>
      <c r="Q846" s="3"/>
      <c r="R846" s="3"/>
      <c r="S846" s="3"/>
      <c r="T846" s="3"/>
      <c r="U846" s="4"/>
    </row>
    <row r="847" spans="14:21" s="1" customFormat="1" x14ac:dyDescent="0.25">
      <c r="N847" s="92"/>
      <c r="Q847" s="3"/>
      <c r="R847" s="3"/>
      <c r="S847" s="3"/>
      <c r="T847" s="3"/>
      <c r="U847" s="4"/>
    </row>
    <row r="848" spans="14:21" s="1" customFormat="1" x14ac:dyDescent="0.25">
      <c r="N848" s="92"/>
      <c r="Q848" s="3"/>
      <c r="R848" s="3"/>
      <c r="S848" s="3"/>
      <c r="T848" s="3"/>
      <c r="U848" s="4"/>
    </row>
    <row r="849" spans="14:21" s="1" customFormat="1" x14ac:dyDescent="0.25">
      <c r="N849" s="92"/>
      <c r="Q849" s="3"/>
      <c r="R849" s="3"/>
      <c r="S849" s="3"/>
      <c r="T849" s="3"/>
      <c r="U849" s="4"/>
    </row>
    <row r="850" spans="14:21" s="1" customFormat="1" x14ac:dyDescent="0.25">
      <c r="N850" s="92"/>
      <c r="Q850" s="3"/>
      <c r="R850" s="3"/>
      <c r="S850" s="3"/>
      <c r="T850" s="3"/>
      <c r="U850" s="4"/>
    </row>
    <row r="851" spans="14:21" s="1" customFormat="1" x14ac:dyDescent="0.25">
      <c r="N851" s="92"/>
      <c r="Q851" s="3"/>
      <c r="R851" s="3"/>
      <c r="S851" s="3"/>
      <c r="T851" s="3"/>
      <c r="U851" s="4"/>
    </row>
    <row r="852" spans="14:21" s="1" customFormat="1" x14ac:dyDescent="0.25">
      <c r="N852" s="92"/>
      <c r="Q852" s="3"/>
      <c r="R852" s="3"/>
      <c r="S852" s="3"/>
      <c r="T852" s="3"/>
      <c r="U852" s="4"/>
    </row>
    <row r="853" spans="14:21" s="1" customFormat="1" x14ac:dyDescent="0.25">
      <c r="N853" s="92"/>
      <c r="Q853" s="3"/>
      <c r="R853" s="3"/>
      <c r="S853" s="3"/>
      <c r="T853" s="3"/>
      <c r="U853" s="4"/>
    </row>
    <row r="854" spans="14:21" s="1" customFormat="1" x14ac:dyDescent="0.25">
      <c r="N854" s="92"/>
      <c r="Q854" s="3"/>
      <c r="R854" s="3"/>
      <c r="S854" s="3"/>
      <c r="T854" s="3"/>
      <c r="U854" s="4"/>
    </row>
    <row r="855" spans="14:21" s="1" customFormat="1" x14ac:dyDescent="0.25">
      <c r="N855" s="92"/>
      <c r="Q855" s="3"/>
      <c r="R855" s="3"/>
      <c r="S855" s="3"/>
      <c r="T855" s="3"/>
      <c r="U855" s="4"/>
    </row>
    <row r="856" spans="14:21" s="1" customFormat="1" x14ac:dyDescent="0.25">
      <c r="N856" s="92"/>
      <c r="Q856" s="3"/>
      <c r="R856" s="3"/>
      <c r="S856" s="3"/>
      <c r="T856" s="3"/>
      <c r="U856" s="4"/>
    </row>
    <row r="857" spans="14:21" s="1" customFormat="1" x14ac:dyDescent="0.25">
      <c r="N857" s="92"/>
      <c r="Q857" s="3"/>
      <c r="R857" s="3"/>
      <c r="S857" s="3"/>
      <c r="T857" s="3"/>
      <c r="U857" s="4"/>
    </row>
    <row r="858" spans="14:21" s="1" customFormat="1" x14ac:dyDescent="0.25">
      <c r="N858" s="92"/>
      <c r="Q858" s="3"/>
      <c r="R858" s="3"/>
      <c r="S858" s="3"/>
      <c r="T858" s="3"/>
      <c r="U858" s="4"/>
    </row>
    <row r="859" spans="14:21" s="1" customFormat="1" x14ac:dyDescent="0.25">
      <c r="N859" s="92"/>
      <c r="Q859" s="3"/>
      <c r="R859" s="3"/>
      <c r="S859" s="3"/>
      <c r="T859" s="3"/>
      <c r="U859" s="4"/>
    </row>
    <row r="860" spans="14:21" s="1" customFormat="1" x14ac:dyDescent="0.25">
      <c r="N860" s="92"/>
      <c r="Q860" s="3"/>
      <c r="R860" s="3"/>
      <c r="S860" s="3"/>
      <c r="T860" s="3"/>
      <c r="U860" s="4"/>
    </row>
    <row r="861" spans="14:21" s="1" customFormat="1" x14ac:dyDescent="0.25">
      <c r="N861" s="92"/>
      <c r="Q861" s="3"/>
      <c r="R861" s="3"/>
      <c r="S861" s="3"/>
      <c r="T861" s="3"/>
      <c r="U861" s="4"/>
    </row>
    <row r="862" spans="14:21" s="1" customFormat="1" x14ac:dyDescent="0.25">
      <c r="N862" s="92"/>
      <c r="Q862" s="3"/>
      <c r="R862" s="3"/>
      <c r="S862" s="3"/>
      <c r="T862" s="3"/>
      <c r="U862" s="4"/>
    </row>
    <row r="863" spans="14:21" s="1" customFormat="1" x14ac:dyDescent="0.25">
      <c r="N863" s="92"/>
      <c r="Q863" s="3"/>
      <c r="R863" s="3"/>
      <c r="S863" s="3"/>
      <c r="T863" s="3"/>
      <c r="U863" s="4"/>
    </row>
    <row r="864" spans="14:21" s="1" customFormat="1" x14ac:dyDescent="0.25">
      <c r="N864" s="92"/>
      <c r="Q864" s="3"/>
      <c r="R864" s="3"/>
      <c r="S864" s="3"/>
      <c r="T864" s="3"/>
      <c r="U864" s="4"/>
    </row>
    <row r="865" spans="14:21" s="1" customFormat="1" x14ac:dyDescent="0.25">
      <c r="N865" s="92"/>
      <c r="Q865" s="3"/>
      <c r="R865" s="3"/>
      <c r="S865" s="3"/>
      <c r="T865" s="3"/>
      <c r="U865" s="4"/>
    </row>
    <row r="866" spans="14:21" s="1" customFormat="1" x14ac:dyDescent="0.25">
      <c r="N866" s="92"/>
      <c r="Q866" s="3"/>
      <c r="R866" s="3"/>
      <c r="S866" s="3"/>
      <c r="T866" s="3"/>
      <c r="U866" s="4"/>
    </row>
    <row r="867" spans="14:21" s="1" customFormat="1" x14ac:dyDescent="0.25">
      <c r="N867" s="92"/>
      <c r="Q867" s="3"/>
      <c r="R867" s="3"/>
      <c r="S867" s="3"/>
      <c r="T867" s="3"/>
      <c r="U867" s="4"/>
    </row>
    <row r="868" spans="14:21" s="1" customFormat="1" x14ac:dyDescent="0.25">
      <c r="N868" s="92"/>
      <c r="Q868" s="3"/>
      <c r="R868" s="3"/>
      <c r="S868" s="3"/>
      <c r="T868" s="3"/>
      <c r="U868" s="4"/>
    </row>
    <row r="869" spans="14:21" s="1" customFormat="1" x14ac:dyDescent="0.25">
      <c r="N869" s="92"/>
      <c r="Q869" s="3"/>
      <c r="R869" s="3"/>
      <c r="S869" s="3"/>
      <c r="T869" s="3"/>
      <c r="U869" s="4"/>
    </row>
    <row r="870" spans="14:21" s="1" customFormat="1" x14ac:dyDescent="0.25">
      <c r="N870" s="92"/>
      <c r="Q870" s="3"/>
      <c r="R870" s="3"/>
      <c r="S870" s="3"/>
      <c r="T870" s="3"/>
      <c r="U870" s="4"/>
    </row>
    <row r="871" spans="14:21" s="1" customFormat="1" x14ac:dyDescent="0.25">
      <c r="N871" s="92"/>
      <c r="Q871" s="3"/>
      <c r="R871" s="3"/>
      <c r="S871" s="3"/>
      <c r="T871" s="3"/>
      <c r="U871" s="4"/>
    </row>
    <row r="872" spans="14:21" s="1" customFormat="1" x14ac:dyDescent="0.25">
      <c r="N872" s="92"/>
      <c r="Q872" s="3"/>
      <c r="R872" s="3"/>
      <c r="S872" s="3"/>
      <c r="T872" s="3"/>
      <c r="U872" s="4"/>
    </row>
    <row r="873" spans="14:21" s="1" customFormat="1" x14ac:dyDescent="0.25">
      <c r="N873" s="92"/>
      <c r="Q873" s="3"/>
      <c r="R873" s="3"/>
      <c r="S873" s="3"/>
      <c r="T873" s="3"/>
      <c r="U873" s="4"/>
    </row>
    <row r="874" spans="14:21" s="1" customFormat="1" x14ac:dyDescent="0.25">
      <c r="N874" s="92"/>
      <c r="Q874" s="3"/>
      <c r="R874" s="3"/>
      <c r="S874" s="3"/>
      <c r="T874" s="3"/>
      <c r="U874" s="4"/>
    </row>
    <row r="875" spans="14:21" s="1" customFormat="1" x14ac:dyDescent="0.25">
      <c r="N875" s="92"/>
      <c r="Q875" s="3"/>
      <c r="R875" s="3"/>
      <c r="S875" s="3"/>
      <c r="T875" s="3"/>
      <c r="U875" s="4"/>
    </row>
    <row r="876" spans="14:21" s="1" customFormat="1" x14ac:dyDescent="0.25">
      <c r="N876" s="92"/>
      <c r="Q876" s="3"/>
      <c r="R876" s="3"/>
      <c r="S876" s="3"/>
      <c r="T876" s="3"/>
      <c r="U876" s="4"/>
    </row>
    <row r="877" spans="14:21" s="1" customFormat="1" x14ac:dyDescent="0.25">
      <c r="N877" s="92"/>
      <c r="Q877" s="3"/>
      <c r="R877" s="3"/>
      <c r="S877" s="3"/>
      <c r="T877" s="3"/>
      <c r="U877" s="4"/>
    </row>
    <row r="878" spans="14:21" s="1" customFormat="1" x14ac:dyDescent="0.25">
      <c r="N878" s="92"/>
      <c r="Q878" s="3"/>
      <c r="R878" s="3"/>
      <c r="S878" s="3"/>
      <c r="T878" s="3"/>
      <c r="U878" s="4"/>
    </row>
    <row r="879" spans="14:21" s="1" customFormat="1" x14ac:dyDescent="0.25">
      <c r="N879" s="92"/>
      <c r="Q879" s="3"/>
      <c r="R879" s="3"/>
      <c r="S879" s="3"/>
      <c r="T879" s="3"/>
      <c r="U879" s="4"/>
    </row>
    <row r="880" spans="14:21" s="1" customFormat="1" x14ac:dyDescent="0.25">
      <c r="N880" s="92"/>
      <c r="Q880" s="3"/>
      <c r="R880" s="3"/>
      <c r="S880" s="3"/>
      <c r="T880" s="3"/>
      <c r="U880" s="4"/>
    </row>
    <row r="881" spans="14:21" s="1" customFormat="1" x14ac:dyDescent="0.25">
      <c r="N881" s="92"/>
      <c r="Q881" s="3"/>
      <c r="R881" s="3"/>
      <c r="S881" s="3"/>
      <c r="T881" s="3"/>
      <c r="U881" s="4"/>
    </row>
    <row r="882" spans="14:21" s="1" customFormat="1" x14ac:dyDescent="0.25">
      <c r="N882" s="92"/>
      <c r="Q882" s="3"/>
      <c r="R882" s="3"/>
      <c r="S882" s="3"/>
      <c r="T882" s="3"/>
      <c r="U882" s="4"/>
    </row>
    <row r="883" spans="14:21" s="1" customFormat="1" x14ac:dyDescent="0.25">
      <c r="N883" s="92"/>
      <c r="Q883" s="3"/>
      <c r="R883" s="3"/>
      <c r="S883" s="3"/>
      <c r="T883" s="3"/>
      <c r="U883" s="4"/>
    </row>
    <row r="884" spans="14:21" s="1" customFormat="1" x14ac:dyDescent="0.25">
      <c r="N884" s="92"/>
      <c r="Q884" s="3"/>
      <c r="R884" s="3"/>
      <c r="S884" s="3"/>
      <c r="T884" s="3"/>
      <c r="U884" s="4"/>
    </row>
    <row r="885" spans="14:21" s="1" customFormat="1" x14ac:dyDescent="0.25">
      <c r="N885" s="92"/>
      <c r="Q885" s="3"/>
      <c r="R885" s="3"/>
      <c r="S885" s="3"/>
      <c r="T885" s="3"/>
      <c r="U885" s="4"/>
    </row>
    <row r="886" spans="14:21" s="1" customFormat="1" x14ac:dyDescent="0.25">
      <c r="N886" s="92"/>
      <c r="Q886" s="3"/>
      <c r="R886" s="3"/>
      <c r="S886" s="3"/>
      <c r="T886" s="3"/>
      <c r="U886" s="4"/>
    </row>
    <row r="887" spans="14:21" s="1" customFormat="1" x14ac:dyDescent="0.25">
      <c r="N887" s="92"/>
      <c r="Q887" s="3"/>
      <c r="R887" s="3"/>
      <c r="S887" s="3"/>
      <c r="T887" s="3"/>
      <c r="U887" s="4"/>
    </row>
    <row r="888" spans="14:21" s="1" customFormat="1" x14ac:dyDescent="0.25">
      <c r="N888" s="92"/>
      <c r="Q888" s="3"/>
      <c r="R888" s="3"/>
      <c r="S888" s="3"/>
      <c r="T888" s="3"/>
      <c r="U888" s="4"/>
    </row>
    <row r="889" spans="14:21" s="1" customFormat="1" x14ac:dyDescent="0.25">
      <c r="N889" s="92"/>
      <c r="Q889" s="3"/>
      <c r="R889" s="3"/>
      <c r="S889" s="3"/>
      <c r="T889" s="3"/>
      <c r="U889" s="4"/>
    </row>
    <row r="890" spans="14:21" s="1" customFormat="1" x14ac:dyDescent="0.25">
      <c r="N890" s="92"/>
      <c r="Q890" s="3"/>
      <c r="R890" s="3"/>
      <c r="S890" s="3"/>
      <c r="T890" s="3"/>
      <c r="U890" s="4"/>
    </row>
    <row r="891" spans="14:21" s="1" customFormat="1" x14ac:dyDescent="0.25">
      <c r="N891" s="92"/>
      <c r="Q891" s="3"/>
      <c r="R891" s="3"/>
      <c r="S891" s="3"/>
      <c r="T891" s="3"/>
      <c r="U891" s="4"/>
    </row>
    <row r="892" spans="14:21" s="1" customFormat="1" x14ac:dyDescent="0.25">
      <c r="N892" s="92"/>
      <c r="Q892" s="3"/>
      <c r="R892" s="3"/>
      <c r="S892" s="3"/>
      <c r="T892" s="3"/>
      <c r="U892" s="4"/>
    </row>
    <row r="893" spans="14:21" s="1" customFormat="1" x14ac:dyDescent="0.25">
      <c r="N893" s="92"/>
      <c r="Q893" s="3"/>
      <c r="R893" s="3"/>
      <c r="S893" s="3"/>
      <c r="T893" s="3"/>
      <c r="U893" s="4"/>
    </row>
    <row r="894" spans="14:21" s="1" customFormat="1" x14ac:dyDescent="0.25">
      <c r="N894" s="92"/>
      <c r="Q894" s="3"/>
      <c r="R894" s="3"/>
      <c r="S894" s="3"/>
      <c r="T894" s="3"/>
      <c r="U894" s="4"/>
    </row>
    <row r="895" spans="14:21" s="1" customFormat="1" x14ac:dyDescent="0.25">
      <c r="N895" s="92"/>
      <c r="Q895" s="3"/>
      <c r="R895" s="3"/>
      <c r="S895" s="3"/>
      <c r="T895" s="3"/>
      <c r="U895" s="4"/>
    </row>
    <row r="896" spans="14:21" s="1" customFormat="1" x14ac:dyDescent="0.25">
      <c r="N896" s="92"/>
      <c r="Q896" s="3"/>
      <c r="R896" s="3"/>
      <c r="S896" s="3"/>
      <c r="T896" s="3"/>
      <c r="U896" s="4"/>
    </row>
    <row r="897" spans="14:21" s="1" customFormat="1" x14ac:dyDescent="0.25">
      <c r="N897" s="92"/>
      <c r="Q897" s="3"/>
      <c r="R897" s="3"/>
      <c r="S897" s="3"/>
      <c r="T897" s="3"/>
      <c r="U897" s="4"/>
    </row>
    <row r="898" spans="14:21" s="1" customFormat="1" x14ac:dyDescent="0.25">
      <c r="N898" s="92"/>
      <c r="Q898" s="3"/>
      <c r="R898" s="3"/>
      <c r="S898" s="3"/>
      <c r="T898" s="3"/>
      <c r="U898" s="4"/>
    </row>
    <row r="899" spans="14:21" s="1" customFormat="1" x14ac:dyDescent="0.25">
      <c r="N899" s="92"/>
      <c r="Q899" s="3"/>
      <c r="R899" s="3"/>
      <c r="S899" s="3"/>
      <c r="T899" s="3"/>
      <c r="U899" s="4"/>
    </row>
    <row r="900" spans="14:21" s="1" customFormat="1" x14ac:dyDescent="0.25">
      <c r="N900" s="92"/>
      <c r="Q900" s="3"/>
      <c r="R900" s="3"/>
      <c r="S900" s="3"/>
      <c r="T900" s="3"/>
      <c r="U900" s="4"/>
    </row>
    <row r="901" spans="14:21" s="1" customFormat="1" x14ac:dyDescent="0.25">
      <c r="N901" s="92"/>
      <c r="Q901" s="3"/>
      <c r="R901" s="3"/>
      <c r="S901" s="3"/>
      <c r="T901" s="3"/>
      <c r="U901" s="4"/>
    </row>
    <row r="902" spans="14:21" s="1" customFormat="1" x14ac:dyDescent="0.25">
      <c r="N902" s="92"/>
      <c r="Q902" s="3"/>
      <c r="R902" s="3"/>
      <c r="S902" s="3"/>
      <c r="T902" s="3"/>
      <c r="U902" s="4"/>
    </row>
    <row r="903" spans="14:21" s="1" customFormat="1" x14ac:dyDescent="0.25">
      <c r="N903" s="92"/>
      <c r="Q903" s="3"/>
      <c r="R903" s="3"/>
      <c r="S903" s="3"/>
      <c r="T903" s="3"/>
      <c r="U903" s="4"/>
    </row>
    <row r="904" spans="14:21" s="1" customFormat="1" x14ac:dyDescent="0.25">
      <c r="N904" s="92"/>
      <c r="Q904" s="3"/>
      <c r="R904" s="3"/>
      <c r="S904" s="3"/>
      <c r="T904" s="3"/>
      <c r="U904" s="4"/>
    </row>
    <row r="905" spans="14:21" s="1" customFormat="1" x14ac:dyDescent="0.25">
      <c r="N905" s="92"/>
      <c r="Q905" s="3"/>
      <c r="R905" s="3"/>
      <c r="S905" s="3"/>
      <c r="T905" s="3"/>
      <c r="U905" s="4"/>
    </row>
    <row r="906" spans="14:21" s="1" customFormat="1" x14ac:dyDescent="0.25">
      <c r="N906" s="92"/>
      <c r="Q906" s="3"/>
      <c r="R906" s="3"/>
      <c r="S906" s="3"/>
      <c r="T906" s="3"/>
      <c r="U906" s="4"/>
    </row>
    <row r="907" spans="14:21" s="1" customFormat="1" x14ac:dyDescent="0.25">
      <c r="N907" s="92"/>
      <c r="Q907" s="3"/>
      <c r="R907" s="3"/>
      <c r="S907" s="3"/>
      <c r="T907" s="3"/>
      <c r="U907" s="4"/>
    </row>
    <row r="908" spans="14:21" s="1" customFormat="1" x14ac:dyDescent="0.25">
      <c r="N908" s="92"/>
      <c r="Q908" s="3"/>
      <c r="R908" s="3"/>
      <c r="S908" s="3"/>
      <c r="T908" s="3"/>
      <c r="U908" s="4"/>
    </row>
    <row r="909" spans="14:21" s="1" customFormat="1" x14ac:dyDescent="0.25">
      <c r="N909" s="92"/>
      <c r="Q909" s="3"/>
      <c r="R909" s="3"/>
      <c r="S909" s="3"/>
      <c r="T909" s="3"/>
      <c r="U909" s="4"/>
    </row>
    <row r="910" spans="14:21" s="1" customFormat="1" x14ac:dyDescent="0.25">
      <c r="N910" s="92"/>
      <c r="Q910" s="3"/>
      <c r="R910" s="3"/>
      <c r="S910" s="3"/>
      <c r="T910" s="3"/>
      <c r="U910" s="4"/>
    </row>
    <row r="911" spans="14:21" s="1" customFormat="1" x14ac:dyDescent="0.25">
      <c r="N911" s="92"/>
      <c r="Q911" s="3"/>
      <c r="R911" s="3"/>
      <c r="S911" s="3"/>
      <c r="T911" s="3"/>
      <c r="U911" s="4"/>
    </row>
    <row r="912" spans="14:21" s="1" customFormat="1" x14ac:dyDescent="0.25">
      <c r="N912" s="92"/>
      <c r="Q912" s="3"/>
      <c r="R912" s="3"/>
      <c r="S912" s="3"/>
      <c r="T912" s="3"/>
      <c r="U912" s="4"/>
    </row>
    <row r="913" spans="14:21" s="1" customFormat="1" x14ac:dyDescent="0.25">
      <c r="N913" s="92"/>
      <c r="Q913" s="3"/>
      <c r="R913" s="3"/>
      <c r="S913" s="3"/>
      <c r="T913" s="3"/>
      <c r="U913" s="4"/>
    </row>
    <row r="914" spans="14:21" s="1" customFormat="1" x14ac:dyDescent="0.25">
      <c r="N914" s="92"/>
      <c r="Q914" s="3"/>
      <c r="R914" s="3"/>
      <c r="S914" s="3"/>
      <c r="T914" s="3"/>
      <c r="U914" s="4"/>
    </row>
    <row r="915" spans="14:21" s="1" customFormat="1" x14ac:dyDescent="0.25">
      <c r="N915" s="92"/>
      <c r="Q915" s="3"/>
      <c r="R915" s="3"/>
      <c r="S915" s="3"/>
      <c r="T915" s="3"/>
      <c r="U915" s="4"/>
    </row>
    <row r="916" spans="14:21" s="1" customFormat="1" x14ac:dyDescent="0.25">
      <c r="N916" s="92"/>
      <c r="Q916" s="3"/>
      <c r="R916" s="3"/>
      <c r="S916" s="3"/>
      <c r="T916" s="3"/>
      <c r="U916" s="4"/>
    </row>
    <row r="917" spans="14:21" s="1" customFormat="1" x14ac:dyDescent="0.25">
      <c r="N917" s="92"/>
      <c r="Q917" s="3"/>
      <c r="R917" s="3"/>
      <c r="S917" s="3"/>
      <c r="T917" s="3"/>
      <c r="U917" s="4"/>
    </row>
    <row r="918" spans="14:21" s="1" customFormat="1" x14ac:dyDescent="0.25">
      <c r="N918" s="92"/>
      <c r="Q918" s="3"/>
      <c r="R918" s="3"/>
      <c r="S918" s="3"/>
      <c r="T918" s="3"/>
      <c r="U918" s="4"/>
    </row>
    <row r="919" spans="14:21" s="1" customFormat="1" x14ac:dyDescent="0.25">
      <c r="N919" s="92"/>
      <c r="Q919" s="3"/>
      <c r="R919" s="3"/>
      <c r="S919" s="3"/>
      <c r="T919" s="3"/>
      <c r="U919" s="4"/>
    </row>
    <row r="920" spans="14:21" s="1" customFormat="1" x14ac:dyDescent="0.25">
      <c r="N920" s="92"/>
      <c r="Q920" s="3"/>
      <c r="R920" s="3"/>
      <c r="S920" s="3"/>
      <c r="T920" s="3"/>
      <c r="U920" s="4"/>
    </row>
    <row r="921" spans="14:21" s="1" customFormat="1" x14ac:dyDescent="0.25">
      <c r="N921" s="92"/>
      <c r="Q921" s="3"/>
      <c r="R921" s="3"/>
      <c r="S921" s="3"/>
      <c r="T921" s="3"/>
      <c r="U921" s="4"/>
    </row>
    <row r="922" spans="14:21" s="1" customFormat="1" x14ac:dyDescent="0.25">
      <c r="N922" s="92"/>
      <c r="Q922" s="3"/>
      <c r="R922" s="3"/>
      <c r="S922" s="3"/>
      <c r="T922" s="3"/>
      <c r="U922" s="4"/>
    </row>
    <row r="923" spans="14:21" s="1" customFormat="1" x14ac:dyDescent="0.25">
      <c r="N923" s="92"/>
      <c r="Q923" s="3"/>
      <c r="R923" s="3"/>
      <c r="S923" s="3"/>
      <c r="T923" s="3"/>
      <c r="U923" s="4"/>
    </row>
    <row r="924" spans="14:21" s="1" customFormat="1" x14ac:dyDescent="0.25">
      <c r="N924" s="92"/>
      <c r="Q924" s="3"/>
      <c r="R924" s="3"/>
      <c r="S924" s="3"/>
      <c r="T924" s="3"/>
      <c r="U924" s="4"/>
    </row>
    <row r="925" spans="14:21" s="1" customFormat="1" x14ac:dyDescent="0.25">
      <c r="N925" s="92"/>
      <c r="Q925" s="3"/>
      <c r="R925" s="3"/>
      <c r="S925" s="3"/>
      <c r="T925" s="3"/>
      <c r="U925" s="4"/>
    </row>
    <row r="926" spans="14:21" s="1" customFormat="1" x14ac:dyDescent="0.25">
      <c r="N926" s="92"/>
      <c r="Q926" s="3"/>
      <c r="R926" s="3"/>
      <c r="S926" s="3"/>
      <c r="T926" s="3"/>
      <c r="U926" s="4"/>
    </row>
    <row r="927" spans="14:21" s="1" customFormat="1" x14ac:dyDescent="0.25">
      <c r="N927" s="92"/>
      <c r="Q927" s="3"/>
      <c r="R927" s="3"/>
      <c r="S927" s="3"/>
      <c r="T927" s="3"/>
      <c r="U927" s="4"/>
    </row>
    <row r="928" spans="14:21" s="1" customFormat="1" x14ac:dyDescent="0.25">
      <c r="N928" s="92"/>
      <c r="Q928" s="3"/>
      <c r="R928" s="3"/>
      <c r="S928" s="3"/>
      <c r="T928" s="3"/>
      <c r="U928" s="4"/>
    </row>
    <row r="929" spans="14:21" s="1" customFormat="1" x14ac:dyDescent="0.25">
      <c r="N929" s="92"/>
      <c r="Q929" s="3"/>
      <c r="R929" s="3"/>
      <c r="S929" s="3"/>
      <c r="T929" s="3"/>
      <c r="U929" s="4"/>
    </row>
    <row r="930" spans="14:21" s="1" customFormat="1" x14ac:dyDescent="0.25">
      <c r="N930" s="92"/>
      <c r="Q930" s="3"/>
      <c r="R930" s="3"/>
      <c r="S930" s="3"/>
      <c r="T930" s="3"/>
      <c r="U930" s="4"/>
    </row>
    <row r="931" spans="14:21" s="1" customFormat="1" x14ac:dyDescent="0.25">
      <c r="N931" s="92"/>
      <c r="Q931" s="3"/>
      <c r="R931" s="3"/>
      <c r="S931" s="3"/>
      <c r="T931" s="3"/>
      <c r="U931" s="4"/>
    </row>
    <row r="932" spans="14:21" s="1" customFormat="1" x14ac:dyDescent="0.25">
      <c r="N932" s="92"/>
      <c r="Q932" s="3"/>
      <c r="R932" s="3"/>
      <c r="S932" s="3"/>
      <c r="T932" s="3"/>
      <c r="U932" s="4"/>
    </row>
    <row r="933" spans="14:21" s="1" customFormat="1" x14ac:dyDescent="0.25">
      <c r="N933" s="92"/>
      <c r="Q933" s="3"/>
      <c r="R933" s="3"/>
      <c r="S933" s="3"/>
      <c r="T933" s="3"/>
      <c r="U933" s="4"/>
    </row>
    <row r="934" spans="14:21" s="1" customFormat="1" x14ac:dyDescent="0.25">
      <c r="N934" s="92"/>
      <c r="Q934" s="3"/>
      <c r="R934" s="3"/>
      <c r="S934" s="3"/>
      <c r="T934" s="3"/>
      <c r="U934" s="4"/>
    </row>
    <row r="935" spans="14:21" s="1" customFormat="1" x14ac:dyDescent="0.25">
      <c r="N935" s="92"/>
      <c r="Q935" s="3"/>
      <c r="R935" s="3"/>
      <c r="S935" s="3"/>
      <c r="T935" s="3"/>
      <c r="U935" s="4"/>
    </row>
    <row r="936" spans="14:21" s="1" customFormat="1" x14ac:dyDescent="0.25">
      <c r="N936" s="92"/>
      <c r="Q936" s="3"/>
      <c r="R936" s="3"/>
      <c r="S936" s="3"/>
      <c r="T936" s="3"/>
      <c r="U936" s="4"/>
    </row>
    <row r="937" spans="14:21" s="1" customFormat="1" x14ac:dyDescent="0.25">
      <c r="N937" s="92"/>
      <c r="Q937" s="3"/>
      <c r="R937" s="3"/>
      <c r="S937" s="3"/>
      <c r="T937" s="3"/>
      <c r="U937" s="4"/>
    </row>
    <row r="938" spans="14:21" s="1" customFormat="1" x14ac:dyDescent="0.25">
      <c r="N938" s="92"/>
      <c r="Q938" s="3"/>
      <c r="R938" s="3"/>
      <c r="S938" s="3"/>
      <c r="T938" s="3"/>
      <c r="U938" s="4"/>
    </row>
    <row r="939" spans="14:21" s="1" customFormat="1" x14ac:dyDescent="0.25">
      <c r="N939" s="92"/>
      <c r="Q939" s="3"/>
      <c r="R939" s="3"/>
      <c r="S939" s="3"/>
      <c r="T939" s="3"/>
      <c r="U939" s="4"/>
    </row>
    <row r="940" spans="14:21" s="1" customFormat="1" x14ac:dyDescent="0.25">
      <c r="N940" s="92"/>
      <c r="Q940" s="3"/>
      <c r="R940" s="3"/>
      <c r="S940" s="3"/>
      <c r="T940" s="3"/>
      <c r="U940" s="4"/>
    </row>
    <row r="941" spans="14:21" s="1" customFormat="1" x14ac:dyDescent="0.25">
      <c r="N941" s="92"/>
      <c r="Q941" s="3"/>
      <c r="R941" s="3"/>
      <c r="S941" s="3"/>
      <c r="T941" s="3"/>
      <c r="U941" s="4"/>
    </row>
    <row r="942" spans="14:21" s="1" customFormat="1" x14ac:dyDescent="0.25">
      <c r="N942" s="92"/>
      <c r="Q942" s="3"/>
      <c r="R942" s="3"/>
      <c r="S942" s="3"/>
      <c r="T942" s="3"/>
      <c r="U942" s="4"/>
    </row>
    <row r="943" spans="14:21" s="1" customFormat="1" x14ac:dyDescent="0.25">
      <c r="N943" s="92"/>
      <c r="Q943" s="3"/>
      <c r="R943" s="3"/>
      <c r="S943" s="3"/>
      <c r="T943" s="3"/>
      <c r="U943" s="4"/>
    </row>
    <row r="944" spans="14:21" s="1" customFormat="1" x14ac:dyDescent="0.25">
      <c r="N944" s="92"/>
      <c r="Q944" s="3"/>
      <c r="R944" s="3"/>
      <c r="S944" s="3"/>
      <c r="T944" s="3"/>
      <c r="U944" s="4"/>
    </row>
    <row r="945" spans="14:21" s="1" customFormat="1" x14ac:dyDescent="0.25">
      <c r="N945" s="92"/>
      <c r="Q945" s="3"/>
      <c r="R945" s="3"/>
      <c r="S945" s="3"/>
      <c r="T945" s="3"/>
      <c r="U945" s="4"/>
    </row>
    <row r="946" spans="14:21" s="1" customFormat="1" x14ac:dyDescent="0.25">
      <c r="N946" s="92"/>
      <c r="Q946" s="3"/>
      <c r="R946" s="3"/>
      <c r="S946" s="3"/>
      <c r="T946" s="3"/>
      <c r="U946" s="4"/>
    </row>
    <row r="947" spans="14:21" s="1" customFormat="1" x14ac:dyDescent="0.25">
      <c r="N947" s="92"/>
      <c r="Q947" s="3"/>
      <c r="R947" s="3"/>
      <c r="S947" s="3"/>
      <c r="T947" s="3"/>
      <c r="U947" s="4"/>
    </row>
    <row r="948" spans="14:21" s="1" customFormat="1" x14ac:dyDescent="0.25">
      <c r="N948" s="92"/>
      <c r="Q948" s="3"/>
      <c r="R948" s="3"/>
      <c r="S948" s="3"/>
      <c r="T948" s="3"/>
      <c r="U948" s="4"/>
    </row>
    <row r="949" spans="14:21" s="1" customFormat="1" x14ac:dyDescent="0.25">
      <c r="N949" s="92"/>
      <c r="Q949" s="3"/>
      <c r="R949" s="3"/>
      <c r="S949" s="3"/>
      <c r="T949" s="3"/>
      <c r="U949" s="4"/>
    </row>
    <row r="950" spans="14:21" s="1" customFormat="1" x14ac:dyDescent="0.25">
      <c r="N950" s="92"/>
      <c r="Q950" s="3"/>
      <c r="R950" s="3"/>
      <c r="S950" s="3"/>
      <c r="T950" s="3"/>
      <c r="U950" s="4"/>
    </row>
    <row r="951" spans="14:21" s="1" customFormat="1" x14ac:dyDescent="0.25">
      <c r="N951" s="92"/>
      <c r="Q951" s="3"/>
      <c r="R951" s="3"/>
      <c r="S951" s="3"/>
      <c r="T951" s="3"/>
      <c r="U951" s="4"/>
    </row>
    <row r="952" spans="14:21" s="1" customFormat="1" x14ac:dyDescent="0.25">
      <c r="N952" s="92"/>
      <c r="Q952" s="3"/>
      <c r="R952" s="3"/>
      <c r="S952" s="3"/>
      <c r="T952" s="3"/>
      <c r="U952" s="4"/>
    </row>
    <row r="953" spans="14:21" s="1" customFormat="1" x14ac:dyDescent="0.25">
      <c r="N953" s="92"/>
      <c r="Q953" s="3"/>
      <c r="R953" s="3"/>
      <c r="S953" s="3"/>
      <c r="T953" s="3"/>
      <c r="U953" s="4"/>
    </row>
    <row r="954" spans="14:21" s="1" customFormat="1" x14ac:dyDescent="0.25">
      <c r="N954" s="92"/>
      <c r="Q954" s="3"/>
      <c r="R954" s="3"/>
      <c r="S954" s="3"/>
      <c r="T954" s="3"/>
      <c r="U954" s="4"/>
    </row>
    <row r="955" spans="14:21" s="1" customFormat="1" x14ac:dyDescent="0.25">
      <c r="N955" s="92"/>
      <c r="Q955" s="3"/>
      <c r="R955" s="3"/>
      <c r="S955" s="3"/>
      <c r="T955" s="3"/>
      <c r="U955" s="4"/>
    </row>
    <row r="956" spans="14:21" s="1" customFormat="1" x14ac:dyDescent="0.25">
      <c r="N956" s="92"/>
      <c r="Q956" s="3"/>
      <c r="R956" s="3"/>
      <c r="S956" s="3"/>
      <c r="T956" s="3"/>
      <c r="U956" s="4"/>
    </row>
    <row r="957" spans="14:21" s="1" customFormat="1" x14ac:dyDescent="0.25">
      <c r="N957" s="92"/>
      <c r="Q957" s="3"/>
      <c r="R957" s="3"/>
      <c r="S957" s="3"/>
      <c r="T957" s="3"/>
      <c r="U957" s="4"/>
    </row>
    <row r="958" spans="14:21" s="1" customFormat="1" x14ac:dyDescent="0.25">
      <c r="N958" s="92"/>
      <c r="Q958" s="3"/>
      <c r="R958" s="3"/>
      <c r="S958" s="3"/>
      <c r="T958" s="3"/>
      <c r="U958" s="4"/>
    </row>
    <row r="959" spans="14:21" s="1" customFormat="1" x14ac:dyDescent="0.25">
      <c r="N959" s="92"/>
      <c r="Q959" s="3"/>
      <c r="R959" s="3"/>
      <c r="S959" s="3"/>
      <c r="T959" s="3"/>
      <c r="U959" s="4"/>
    </row>
    <row r="960" spans="14:21" s="1" customFormat="1" x14ac:dyDescent="0.25">
      <c r="N960" s="92"/>
      <c r="Q960" s="3"/>
      <c r="R960" s="3"/>
      <c r="S960" s="3"/>
      <c r="T960" s="3"/>
      <c r="U960" s="4"/>
    </row>
    <row r="961" spans="14:21" s="1" customFormat="1" x14ac:dyDescent="0.25">
      <c r="N961" s="92"/>
      <c r="Q961" s="3"/>
      <c r="R961" s="3"/>
      <c r="S961" s="3"/>
      <c r="T961" s="3"/>
      <c r="U961" s="4"/>
    </row>
    <row r="962" spans="14:21" s="1" customFormat="1" x14ac:dyDescent="0.25">
      <c r="N962" s="92"/>
      <c r="Q962" s="3"/>
      <c r="R962" s="3"/>
      <c r="S962" s="3"/>
      <c r="T962" s="3"/>
      <c r="U962" s="4"/>
    </row>
    <row r="963" spans="14:21" s="1" customFormat="1" x14ac:dyDescent="0.25">
      <c r="N963" s="92"/>
      <c r="Q963" s="3"/>
      <c r="R963" s="3"/>
      <c r="S963" s="3"/>
      <c r="T963" s="3"/>
      <c r="U963" s="4"/>
    </row>
    <row r="964" spans="14:21" s="1" customFormat="1" x14ac:dyDescent="0.25">
      <c r="N964" s="92"/>
      <c r="Q964" s="3"/>
      <c r="R964" s="3"/>
      <c r="S964" s="3"/>
      <c r="T964" s="3"/>
      <c r="U964" s="4"/>
    </row>
    <row r="965" spans="14:21" s="1" customFormat="1" x14ac:dyDescent="0.25">
      <c r="N965" s="92"/>
      <c r="Q965" s="3"/>
      <c r="R965" s="3"/>
      <c r="S965" s="3"/>
      <c r="T965" s="3"/>
      <c r="U965" s="4"/>
    </row>
    <row r="966" spans="14:21" s="1" customFormat="1" x14ac:dyDescent="0.25">
      <c r="N966" s="92"/>
      <c r="Q966" s="3"/>
      <c r="R966" s="3"/>
      <c r="S966" s="3"/>
      <c r="T966" s="3"/>
      <c r="U966" s="4"/>
    </row>
    <row r="967" spans="14:21" s="1" customFormat="1" x14ac:dyDescent="0.25">
      <c r="N967" s="92"/>
      <c r="Q967" s="3"/>
      <c r="R967" s="3"/>
      <c r="S967" s="3"/>
      <c r="T967" s="3"/>
      <c r="U967" s="4"/>
    </row>
    <row r="968" spans="14:21" s="1" customFormat="1" x14ac:dyDescent="0.25">
      <c r="N968" s="92"/>
      <c r="Q968" s="3"/>
      <c r="R968" s="3"/>
      <c r="S968" s="3"/>
      <c r="T968" s="3"/>
      <c r="U968" s="4"/>
    </row>
    <row r="969" spans="14:21" s="1" customFormat="1" x14ac:dyDescent="0.25">
      <c r="N969" s="92"/>
      <c r="Q969" s="3"/>
      <c r="R969" s="3"/>
      <c r="S969" s="3"/>
      <c r="T969" s="3"/>
      <c r="U969" s="4"/>
    </row>
    <row r="970" spans="14:21" s="1" customFormat="1" x14ac:dyDescent="0.25">
      <c r="N970" s="92"/>
      <c r="Q970" s="3"/>
      <c r="R970" s="3"/>
      <c r="S970" s="3"/>
      <c r="T970" s="3"/>
      <c r="U970" s="4"/>
    </row>
    <row r="971" spans="14:21" s="1" customFormat="1" x14ac:dyDescent="0.25">
      <c r="N971" s="92"/>
      <c r="Q971" s="3"/>
      <c r="R971" s="3"/>
      <c r="S971" s="3"/>
      <c r="T971" s="3"/>
      <c r="U971" s="4"/>
    </row>
    <row r="972" spans="14:21" s="1" customFormat="1" x14ac:dyDescent="0.25">
      <c r="N972" s="92"/>
      <c r="Q972" s="3"/>
      <c r="R972" s="3"/>
      <c r="S972" s="3"/>
      <c r="T972" s="3"/>
      <c r="U972" s="4"/>
    </row>
    <row r="973" spans="14:21" s="1" customFormat="1" x14ac:dyDescent="0.25">
      <c r="N973" s="92"/>
      <c r="Q973" s="3"/>
      <c r="R973" s="3"/>
      <c r="S973" s="3"/>
      <c r="T973" s="3"/>
      <c r="U973" s="4"/>
    </row>
    <row r="974" spans="14:21" s="1" customFormat="1" x14ac:dyDescent="0.25">
      <c r="N974" s="92"/>
      <c r="Q974" s="3"/>
      <c r="R974" s="3"/>
      <c r="S974" s="3"/>
      <c r="T974" s="3"/>
      <c r="U974" s="4"/>
    </row>
    <row r="975" spans="14:21" s="1" customFormat="1" x14ac:dyDescent="0.25">
      <c r="N975" s="92"/>
      <c r="Q975" s="3"/>
      <c r="R975" s="3"/>
      <c r="S975" s="3"/>
      <c r="T975" s="3"/>
      <c r="U975" s="4"/>
    </row>
    <row r="976" spans="14:21" s="1" customFormat="1" x14ac:dyDescent="0.25">
      <c r="N976" s="92"/>
      <c r="Q976" s="3"/>
      <c r="R976" s="3"/>
      <c r="S976" s="3"/>
      <c r="T976" s="3"/>
      <c r="U976" s="4"/>
    </row>
    <row r="977" spans="14:21" s="1" customFormat="1" x14ac:dyDescent="0.25">
      <c r="N977" s="92"/>
      <c r="Q977" s="3"/>
      <c r="R977" s="3"/>
      <c r="S977" s="3"/>
      <c r="T977" s="3"/>
      <c r="U977" s="4"/>
    </row>
    <row r="978" spans="14:21" s="1" customFormat="1" x14ac:dyDescent="0.25">
      <c r="N978" s="92"/>
      <c r="Q978" s="3"/>
      <c r="R978" s="3"/>
      <c r="S978" s="3"/>
      <c r="T978" s="3"/>
      <c r="U978" s="4"/>
    </row>
    <row r="979" spans="14:21" s="1" customFormat="1" x14ac:dyDescent="0.25">
      <c r="N979" s="92"/>
      <c r="Q979" s="3"/>
      <c r="R979" s="3"/>
      <c r="S979" s="3"/>
      <c r="T979" s="3"/>
      <c r="U979" s="4"/>
    </row>
    <row r="980" spans="14:21" s="1" customFormat="1" x14ac:dyDescent="0.25">
      <c r="N980" s="92"/>
      <c r="Q980" s="3"/>
      <c r="R980" s="3"/>
      <c r="S980" s="3"/>
      <c r="T980" s="3"/>
      <c r="U980" s="4"/>
    </row>
    <row r="981" spans="14:21" s="1" customFormat="1" x14ac:dyDescent="0.25">
      <c r="N981" s="92"/>
      <c r="Q981" s="3"/>
      <c r="R981" s="3"/>
      <c r="S981" s="3"/>
      <c r="T981" s="3"/>
      <c r="U981" s="4"/>
    </row>
    <row r="982" spans="14:21" s="1" customFormat="1" x14ac:dyDescent="0.25">
      <c r="N982" s="92"/>
      <c r="Q982" s="3"/>
      <c r="R982" s="3"/>
      <c r="S982" s="3"/>
      <c r="T982" s="3"/>
      <c r="U982" s="4"/>
    </row>
    <row r="983" spans="14:21" s="1" customFormat="1" x14ac:dyDescent="0.25">
      <c r="N983" s="92"/>
      <c r="Q983" s="3"/>
      <c r="R983" s="3"/>
      <c r="S983" s="3"/>
      <c r="T983" s="3"/>
      <c r="U983" s="4"/>
    </row>
    <row r="984" spans="14:21" s="1" customFormat="1" x14ac:dyDescent="0.25">
      <c r="N984" s="92"/>
      <c r="Q984" s="3"/>
      <c r="R984" s="3"/>
      <c r="S984" s="3"/>
      <c r="T984" s="3"/>
      <c r="U984" s="4"/>
    </row>
    <row r="985" spans="14:21" s="1" customFormat="1" x14ac:dyDescent="0.25">
      <c r="N985" s="92"/>
      <c r="Q985" s="3"/>
      <c r="R985" s="3"/>
      <c r="S985" s="3"/>
      <c r="T985" s="3"/>
      <c r="U985" s="4"/>
    </row>
    <row r="986" spans="14:21" s="1" customFormat="1" x14ac:dyDescent="0.25">
      <c r="N986" s="92"/>
      <c r="Q986" s="3"/>
      <c r="R986" s="3"/>
      <c r="S986" s="3"/>
      <c r="T986" s="3"/>
      <c r="U986" s="4"/>
    </row>
    <row r="987" spans="14:21" s="1" customFormat="1" x14ac:dyDescent="0.25">
      <c r="N987" s="92"/>
      <c r="Q987" s="3"/>
      <c r="R987" s="3"/>
      <c r="S987" s="3"/>
      <c r="T987" s="3"/>
      <c r="U987" s="4"/>
    </row>
    <row r="988" spans="14:21" s="1" customFormat="1" x14ac:dyDescent="0.25">
      <c r="N988" s="92"/>
      <c r="Q988" s="3"/>
      <c r="R988" s="3"/>
      <c r="S988" s="3"/>
      <c r="T988" s="3"/>
      <c r="U988" s="4"/>
    </row>
    <row r="989" spans="14:21" s="1" customFormat="1" x14ac:dyDescent="0.25">
      <c r="N989" s="92"/>
      <c r="Q989" s="3"/>
      <c r="R989" s="3"/>
      <c r="S989" s="3"/>
      <c r="T989" s="3"/>
      <c r="U989" s="4"/>
    </row>
    <row r="990" spans="14:21" s="1" customFormat="1" x14ac:dyDescent="0.25">
      <c r="N990" s="92"/>
      <c r="Q990" s="3"/>
      <c r="R990" s="3"/>
      <c r="S990" s="3"/>
      <c r="T990" s="3"/>
      <c r="U990" s="4"/>
    </row>
    <row r="991" spans="14:21" s="1" customFormat="1" x14ac:dyDescent="0.25">
      <c r="N991" s="92"/>
      <c r="Q991" s="3"/>
      <c r="R991" s="3"/>
      <c r="S991" s="3"/>
      <c r="T991" s="3"/>
      <c r="U991" s="4"/>
    </row>
    <row r="992" spans="14:21" s="1" customFormat="1" x14ac:dyDescent="0.25">
      <c r="N992" s="92"/>
      <c r="Q992" s="3"/>
      <c r="R992" s="3"/>
      <c r="S992" s="3"/>
      <c r="T992" s="3"/>
      <c r="U992" s="4"/>
    </row>
    <row r="993" spans="14:21" s="1" customFormat="1" x14ac:dyDescent="0.25">
      <c r="N993" s="92"/>
      <c r="Q993" s="3"/>
      <c r="R993" s="3"/>
      <c r="S993" s="3"/>
      <c r="T993" s="3"/>
      <c r="U993" s="4"/>
    </row>
    <row r="994" spans="14:21" s="1" customFormat="1" x14ac:dyDescent="0.25">
      <c r="N994" s="92"/>
      <c r="Q994" s="3"/>
      <c r="R994" s="3"/>
      <c r="S994" s="3"/>
      <c r="T994" s="3"/>
      <c r="U994" s="4"/>
    </row>
    <row r="995" spans="14:21" s="1" customFormat="1" x14ac:dyDescent="0.25">
      <c r="N995" s="92"/>
      <c r="Q995" s="3"/>
      <c r="R995" s="3"/>
      <c r="S995" s="3"/>
      <c r="T995" s="3"/>
      <c r="U995" s="4"/>
    </row>
    <row r="996" spans="14:21" s="1" customFormat="1" x14ac:dyDescent="0.25">
      <c r="N996" s="92"/>
      <c r="Q996" s="3"/>
      <c r="R996" s="3"/>
      <c r="S996" s="3"/>
      <c r="T996" s="3"/>
      <c r="U996" s="4"/>
    </row>
    <row r="997" spans="14:21" s="1" customFormat="1" x14ac:dyDescent="0.25">
      <c r="N997" s="92"/>
      <c r="Q997" s="3"/>
      <c r="R997" s="3"/>
      <c r="S997" s="3"/>
      <c r="T997" s="3"/>
      <c r="U997" s="4"/>
    </row>
    <row r="998" spans="14:21" s="1" customFormat="1" x14ac:dyDescent="0.25">
      <c r="N998" s="92"/>
      <c r="Q998" s="3"/>
      <c r="R998" s="3"/>
      <c r="S998" s="3"/>
      <c r="T998" s="3"/>
      <c r="U998" s="4"/>
    </row>
    <row r="999" spans="14:21" s="1" customFormat="1" x14ac:dyDescent="0.25">
      <c r="N999" s="92"/>
      <c r="Q999" s="3"/>
      <c r="R999" s="3"/>
      <c r="S999" s="3"/>
      <c r="T999" s="3"/>
      <c r="U999" s="4"/>
    </row>
    <row r="1000" spans="14:21" s="1" customFormat="1" x14ac:dyDescent="0.25">
      <c r="N1000" s="92"/>
      <c r="Q1000" s="3"/>
      <c r="R1000" s="3"/>
      <c r="S1000" s="3"/>
      <c r="T1000" s="3"/>
      <c r="U1000" s="4"/>
    </row>
    <row r="1001" spans="14:21" s="1" customFormat="1" x14ac:dyDescent="0.25">
      <c r="N1001" s="92"/>
      <c r="Q1001" s="3"/>
      <c r="R1001" s="3"/>
      <c r="S1001" s="3"/>
      <c r="T1001" s="3"/>
      <c r="U1001" s="4"/>
    </row>
    <row r="1002" spans="14:21" s="1" customFormat="1" x14ac:dyDescent="0.25">
      <c r="N1002" s="92"/>
      <c r="Q1002" s="3"/>
      <c r="R1002" s="3"/>
      <c r="S1002" s="3"/>
      <c r="T1002" s="3"/>
      <c r="U1002" s="4"/>
    </row>
    <row r="1003" spans="14:21" s="1" customFormat="1" x14ac:dyDescent="0.25">
      <c r="N1003" s="92"/>
      <c r="Q1003" s="3"/>
      <c r="R1003" s="3"/>
      <c r="S1003" s="3"/>
      <c r="T1003" s="3"/>
      <c r="U1003" s="4"/>
    </row>
    <row r="1004" spans="14:21" s="1" customFormat="1" x14ac:dyDescent="0.25">
      <c r="N1004" s="92"/>
      <c r="Q1004" s="3"/>
      <c r="R1004" s="3"/>
      <c r="S1004" s="3"/>
      <c r="T1004" s="3"/>
      <c r="U1004" s="4"/>
    </row>
    <row r="1005" spans="14:21" s="1" customFormat="1" x14ac:dyDescent="0.25">
      <c r="N1005" s="92"/>
      <c r="Q1005" s="3"/>
      <c r="R1005" s="3"/>
      <c r="S1005" s="3"/>
      <c r="T1005" s="3"/>
      <c r="U1005" s="4"/>
    </row>
    <row r="1006" spans="14:21" s="1" customFormat="1" x14ac:dyDescent="0.25">
      <c r="N1006" s="92"/>
      <c r="Q1006" s="3"/>
      <c r="R1006" s="3"/>
      <c r="S1006" s="3"/>
      <c r="T1006" s="3"/>
      <c r="U1006" s="4"/>
    </row>
    <row r="1007" spans="14:21" s="1" customFormat="1" x14ac:dyDescent="0.25">
      <c r="N1007" s="92"/>
      <c r="Q1007" s="3"/>
      <c r="R1007" s="3"/>
      <c r="S1007" s="3"/>
      <c r="T1007" s="3"/>
      <c r="U1007" s="4"/>
    </row>
    <row r="1008" spans="14:21" s="1" customFormat="1" x14ac:dyDescent="0.25">
      <c r="N1008" s="92"/>
      <c r="Q1008" s="3"/>
      <c r="R1008" s="3"/>
      <c r="S1008" s="3"/>
      <c r="T1008" s="3"/>
      <c r="U1008" s="4"/>
    </row>
    <row r="1009" spans="14:21" s="1" customFormat="1" x14ac:dyDescent="0.25">
      <c r="N1009" s="92"/>
      <c r="Q1009" s="3"/>
      <c r="R1009" s="3"/>
      <c r="S1009" s="3"/>
      <c r="T1009" s="3"/>
      <c r="U1009" s="4"/>
    </row>
    <row r="1010" spans="14:21" s="1" customFormat="1" x14ac:dyDescent="0.25">
      <c r="N1010" s="92"/>
      <c r="Q1010" s="3"/>
      <c r="R1010" s="3"/>
      <c r="S1010" s="3"/>
      <c r="T1010" s="3"/>
      <c r="U1010" s="4"/>
    </row>
    <row r="1011" spans="14:21" s="1" customFormat="1" x14ac:dyDescent="0.25">
      <c r="N1011" s="92"/>
      <c r="Q1011" s="3"/>
      <c r="R1011" s="3"/>
      <c r="S1011" s="3"/>
      <c r="T1011" s="3"/>
      <c r="U1011" s="4"/>
    </row>
    <row r="1012" spans="14:21" s="1" customFormat="1" x14ac:dyDescent="0.25">
      <c r="N1012" s="92"/>
      <c r="Q1012" s="3"/>
      <c r="R1012" s="3"/>
      <c r="S1012" s="3"/>
      <c r="T1012" s="3"/>
      <c r="U1012" s="4"/>
    </row>
    <row r="1013" spans="14:21" s="1" customFormat="1" x14ac:dyDescent="0.25">
      <c r="N1013" s="92"/>
      <c r="Q1013" s="3"/>
      <c r="R1013" s="3"/>
      <c r="S1013" s="3"/>
      <c r="T1013" s="3"/>
      <c r="U1013" s="4"/>
    </row>
    <row r="1014" spans="14:21" s="1" customFormat="1" x14ac:dyDescent="0.25">
      <c r="N1014" s="92"/>
      <c r="Q1014" s="3"/>
      <c r="R1014" s="3"/>
      <c r="S1014" s="3"/>
      <c r="T1014" s="3"/>
      <c r="U1014" s="4"/>
    </row>
    <row r="1015" spans="14:21" s="1" customFormat="1" x14ac:dyDescent="0.25">
      <c r="N1015" s="92"/>
      <c r="Q1015" s="3"/>
      <c r="R1015" s="3"/>
      <c r="S1015" s="3"/>
      <c r="T1015" s="3"/>
      <c r="U1015" s="4"/>
    </row>
    <row r="1016" spans="14:21" s="1" customFormat="1" x14ac:dyDescent="0.25">
      <c r="N1016" s="92"/>
      <c r="Q1016" s="3"/>
      <c r="R1016" s="3"/>
      <c r="S1016" s="3"/>
      <c r="T1016" s="3"/>
      <c r="U1016" s="4"/>
    </row>
    <row r="1017" spans="14:21" s="1" customFormat="1" x14ac:dyDescent="0.25">
      <c r="N1017" s="92"/>
      <c r="Q1017" s="3"/>
      <c r="R1017" s="3"/>
      <c r="S1017" s="3"/>
      <c r="T1017" s="3"/>
      <c r="U1017" s="4"/>
    </row>
    <row r="1018" spans="14:21" s="1" customFormat="1" x14ac:dyDescent="0.25">
      <c r="N1018" s="92"/>
      <c r="Q1018" s="3"/>
      <c r="R1018" s="3"/>
      <c r="S1018" s="3"/>
      <c r="T1018" s="3"/>
      <c r="U1018" s="4"/>
    </row>
    <row r="1019" spans="14:21" s="1" customFormat="1" x14ac:dyDescent="0.25">
      <c r="N1019" s="92"/>
      <c r="Q1019" s="3"/>
      <c r="R1019" s="3"/>
      <c r="S1019" s="3"/>
      <c r="T1019" s="3"/>
      <c r="U1019" s="4"/>
    </row>
    <row r="1020" spans="14:21" s="1" customFormat="1" x14ac:dyDescent="0.25">
      <c r="N1020" s="92"/>
      <c r="Q1020" s="3"/>
      <c r="R1020" s="3"/>
      <c r="S1020" s="3"/>
      <c r="T1020" s="3"/>
      <c r="U1020" s="4"/>
    </row>
    <row r="1021" spans="14:21" s="1" customFormat="1" x14ac:dyDescent="0.25">
      <c r="N1021" s="92"/>
      <c r="Q1021" s="3"/>
      <c r="R1021" s="3"/>
      <c r="S1021" s="3"/>
      <c r="T1021" s="3"/>
      <c r="U1021" s="4"/>
    </row>
    <row r="1022" spans="14:21" s="1" customFormat="1" x14ac:dyDescent="0.25">
      <c r="N1022" s="92"/>
      <c r="Q1022" s="3"/>
      <c r="R1022" s="3"/>
      <c r="S1022" s="3"/>
      <c r="T1022" s="3"/>
      <c r="U1022" s="4"/>
    </row>
    <row r="1023" spans="14:21" s="1" customFormat="1" x14ac:dyDescent="0.25">
      <c r="N1023" s="92"/>
      <c r="Q1023" s="3"/>
      <c r="R1023" s="3"/>
      <c r="S1023" s="3"/>
      <c r="T1023" s="3"/>
      <c r="U1023" s="4"/>
    </row>
    <row r="1024" spans="14:21" s="1" customFormat="1" x14ac:dyDescent="0.25">
      <c r="N1024" s="92"/>
      <c r="Q1024" s="3"/>
      <c r="R1024" s="3"/>
      <c r="S1024" s="3"/>
      <c r="T1024" s="3"/>
      <c r="U1024" s="4"/>
    </row>
    <row r="1025" spans="14:21" s="1" customFormat="1" x14ac:dyDescent="0.25">
      <c r="N1025" s="92"/>
      <c r="Q1025" s="3"/>
      <c r="R1025" s="3"/>
      <c r="S1025" s="3"/>
      <c r="T1025" s="3"/>
      <c r="U1025" s="4"/>
    </row>
    <row r="1026" spans="14:21" s="1" customFormat="1" x14ac:dyDescent="0.25">
      <c r="N1026" s="92"/>
      <c r="Q1026" s="3"/>
      <c r="R1026" s="3"/>
      <c r="S1026" s="3"/>
      <c r="T1026" s="3"/>
      <c r="U1026" s="4"/>
    </row>
    <row r="1027" spans="14:21" s="1" customFormat="1" x14ac:dyDescent="0.25">
      <c r="N1027" s="92"/>
      <c r="Q1027" s="3"/>
      <c r="R1027" s="3"/>
      <c r="S1027" s="3"/>
      <c r="T1027" s="3"/>
      <c r="U1027" s="4"/>
    </row>
    <row r="1028" spans="14:21" s="1" customFormat="1" x14ac:dyDescent="0.25">
      <c r="N1028" s="92"/>
      <c r="Q1028" s="3"/>
      <c r="R1028" s="3"/>
      <c r="S1028" s="3"/>
      <c r="T1028" s="3"/>
      <c r="U1028" s="4"/>
    </row>
    <row r="1029" spans="14:21" s="1" customFormat="1" x14ac:dyDescent="0.25">
      <c r="N1029" s="92"/>
      <c r="Q1029" s="3"/>
      <c r="R1029" s="3"/>
      <c r="S1029" s="3"/>
      <c r="T1029" s="3"/>
      <c r="U1029" s="4"/>
    </row>
    <row r="1030" spans="14:21" s="1" customFormat="1" x14ac:dyDescent="0.25">
      <c r="N1030" s="92"/>
      <c r="Q1030" s="3"/>
      <c r="R1030" s="3"/>
      <c r="S1030" s="3"/>
      <c r="T1030" s="3"/>
      <c r="U1030" s="4"/>
    </row>
    <row r="1031" spans="14:21" s="1" customFormat="1" x14ac:dyDescent="0.25">
      <c r="N1031" s="92"/>
      <c r="Q1031" s="3"/>
      <c r="R1031" s="3"/>
      <c r="S1031" s="3"/>
      <c r="T1031" s="3"/>
      <c r="U1031" s="4"/>
    </row>
    <row r="1032" spans="14:21" s="1" customFormat="1" x14ac:dyDescent="0.25">
      <c r="N1032" s="92"/>
      <c r="Q1032" s="3"/>
      <c r="R1032" s="3"/>
      <c r="S1032" s="3"/>
      <c r="T1032" s="3"/>
      <c r="U1032" s="4"/>
    </row>
    <row r="1033" spans="14:21" s="1" customFormat="1" x14ac:dyDescent="0.25">
      <c r="N1033" s="92"/>
      <c r="Q1033" s="3"/>
      <c r="R1033" s="3"/>
      <c r="S1033" s="3"/>
      <c r="T1033" s="3"/>
      <c r="U1033" s="4"/>
    </row>
    <row r="1034" spans="14:21" s="1" customFormat="1" x14ac:dyDescent="0.25">
      <c r="N1034" s="92"/>
      <c r="Q1034" s="3"/>
      <c r="R1034" s="3"/>
      <c r="S1034" s="3"/>
      <c r="T1034" s="3"/>
      <c r="U1034" s="4"/>
    </row>
    <row r="1035" spans="14:21" s="1" customFormat="1" x14ac:dyDescent="0.25">
      <c r="N1035" s="92"/>
      <c r="Q1035" s="3"/>
      <c r="R1035" s="3"/>
      <c r="S1035" s="3"/>
      <c r="T1035" s="3"/>
      <c r="U1035" s="4"/>
    </row>
    <row r="1036" spans="14:21" s="1" customFormat="1" x14ac:dyDescent="0.25">
      <c r="N1036" s="92"/>
      <c r="Q1036" s="3"/>
      <c r="R1036" s="3"/>
      <c r="S1036" s="3"/>
      <c r="T1036" s="3"/>
      <c r="U1036" s="4"/>
    </row>
    <row r="1037" spans="14:21" s="1" customFormat="1" x14ac:dyDescent="0.25">
      <c r="N1037" s="92"/>
      <c r="Q1037" s="3"/>
      <c r="R1037" s="3"/>
      <c r="S1037" s="3"/>
      <c r="T1037" s="3"/>
      <c r="U1037" s="4"/>
    </row>
    <row r="1038" spans="14:21" s="1" customFormat="1" x14ac:dyDescent="0.25">
      <c r="N1038" s="92"/>
      <c r="Q1038" s="3"/>
      <c r="R1038" s="3"/>
      <c r="S1038" s="3"/>
      <c r="T1038" s="3"/>
      <c r="U1038" s="4"/>
    </row>
    <row r="1039" spans="14:21" s="1" customFormat="1" x14ac:dyDescent="0.25">
      <c r="N1039" s="92"/>
      <c r="Q1039" s="3"/>
      <c r="R1039" s="3"/>
      <c r="S1039" s="3"/>
      <c r="T1039" s="3"/>
      <c r="U1039" s="4"/>
    </row>
    <row r="1040" spans="14:21" s="1" customFormat="1" x14ac:dyDescent="0.25">
      <c r="N1040" s="92"/>
      <c r="Q1040" s="3"/>
      <c r="R1040" s="3"/>
      <c r="S1040" s="3"/>
      <c r="T1040" s="3"/>
      <c r="U1040" s="4"/>
    </row>
    <row r="1041" spans="14:21" s="1" customFormat="1" x14ac:dyDescent="0.25">
      <c r="N1041" s="92"/>
      <c r="Q1041" s="3"/>
      <c r="R1041" s="3"/>
      <c r="S1041" s="3"/>
      <c r="T1041" s="3"/>
      <c r="U1041" s="4"/>
    </row>
    <row r="1042" spans="14:21" s="1" customFormat="1" x14ac:dyDescent="0.25">
      <c r="N1042" s="92"/>
      <c r="Q1042" s="3"/>
      <c r="R1042" s="3"/>
      <c r="S1042" s="3"/>
      <c r="T1042" s="3"/>
      <c r="U1042" s="4"/>
    </row>
    <row r="1043" spans="14:21" s="1" customFormat="1" x14ac:dyDescent="0.25">
      <c r="N1043" s="92"/>
      <c r="Q1043" s="3"/>
      <c r="R1043" s="3"/>
      <c r="S1043" s="3"/>
      <c r="T1043" s="3"/>
      <c r="U1043" s="4"/>
    </row>
    <row r="1044" spans="14:21" s="1" customFormat="1" x14ac:dyDescent="0.25">
      <c r="N1044" s="92"/>
      <c r="Q1044" s="3"/>
      <c r="R1044" s="3"/>
      <c r="S1044" s="3"/>
      <c r="T1044" s="3"/>
      <c r="U1044" s="4"/>
    </row>
    <row r="1045" spans="14:21" s="1" customFormat="1" x14ac:dyDescent="0.25">
      <c r="N1045" s="92"/>
      <c r="Q1045" s="3"/>
      <c r="R1045" s="3"/>
      <c r="S1045" s="3"/>
      <c r="T1045" s="3"/>
      <c r="U1045" s="4"/>
    </row>
    <row r="1046" spans="14:21" s="1" customFormat="1" x14ac:dyDescent="0.25">
      <c r="N1046" s="92"/>
      <c r="Q1046" s="3"/>
      <c r="R1046" s="3"/>
      <c r="S1046" s="3"/>
      <c r="T1046" s="3"/>
      <c r="U1046" s="4"/>
    </row>
    <row r="1047" spans="14:21" s="1" customFormat="1" x14ac:dyDescent="0.25">
      <c r="N1047" s="92"/>
      <c r="Q1047" s="3"/>
      <c r="R1047" s="3"/>
      <c r="S1047" s="3"/>
      <c r="T1047" s="3"/>
      <c r="U1047" s="4"/>
    </row>
    <row r="1048" spans="14:21" s="1" customFormat="1" x14ac:dyDescent="0.25">
      <c r="N1048" s="92"/>
      <c r="Q1048" s="3"/>
      <c r="R1048" s="3"/>
      <c r="S1048" s="3"/>
      <c r="T1048" s="3"/>
      <c r="U1048" s="4"/>
    </row>
    <row r="1049" spans="14:21" s="1" customFormat="1" x14ac:dyDescent="0.25">
      <c r="N1049" s="92"/>
      <c r="Q1049" s="3"/>
      <c r="R1049" s="3"/>
      <c r="S1049" s="3"/>
      <c r="T1049" s="3"/>
      <c r="U1049" s="4"/>
    </row>
    <row r="1050" spans="14:21" s="1" customFormat="1" x14ac:dyDescent="0.25">
      <c r="N1050" s="92"/>
      <c r="Q1050" s="3"/>
      <c r="R1050" s="3"/>
      <c r="S1050" s="3"/>
      <c r="T1050" s="3"/>
      <c r="U1050" s="4"/>
    </row>
    <row r="1051" spans="14:21" s="1" customFormat="1" x14ac:dyDescent="0.25">
      <c r="N1051" s="92"/>
      <c r="Q1051" s="3"/>
      <c r="R1051" s="3"/>
      <c r="S1051" s="3"/>
      <c r="T1051" s="3"/>
      <c r="U1051" s="4"/>
    </row>
    <row r="1052" spans="14:21" s="1" customFormat="1" x14ac:dyDescent="0.25">
      <c r="N1052" s="92"/>
      <c r="Q1052" s="3"/>
      <c r="R1052" s="3"/>
      <c r="S1052" s="3"/>
      <c r="T1052" s="3"/>
      <c r="U1052" s="4"/>
    </row>
    <row r="1053" spans="14:21" s="1" customFormat="1" x14ac:dyDescent="0.25">
      <c r="N1053" s="92"/>
      <c r="Q1053" s="3"/>
      <c r="R1053" s="3"/>
      <c r="S1053" s="3"/>
      <c r="T1053" s="3"/>
      <c r="U1053" s="4"/>
    </row>
    <row r="1054" spans="14:21" s="1" customFormat="1" x14ac:dyDescent="0.25">
      <c r="N1054" s="92"/>
      <c r="Q1054" s="3"/>
      <c r="R1054" s="3"/>
      <c r="S1054" s="3"/>
      <c r="T1054" s="3"/>
      <c r="U1054" s="4"/>
    </row>
    <row r="1055" spans="14:21" s="1" customFormat="1" x14ac:dyDescent="0.25">
      <c r="N1055" s="92"/>
      <c r="Q1055" s="3"/>
      <c r="R1055" s="3"/>
      <c r="S1055" s="3"/>
      <c r="T1055" s="3"/>
      <c r="U1055" s="4"/>
    </row>
    <row r="1056" spans="14:21" s="1" customFormat="1" x14ac:dyDescent="0.25">
      <c r="N1056" s="92"/>
      <c r="Q1056" s="3"/>
      <c r="R1056" s="3"/>
      <c r="S1056" s="3"/>
      <c r="T1056" s="3"/>
      <c r="U1056" s="4"/>
    </row>
    <row r="1057" spans="14:21" s="1" customFormat="1" x14ac:dyDescent="0.25">
      <c r="N1057" s="92"/>
      <c r="Q1057" s="3"/>
      <c r="R1057" s="3"/>
      <c r="S1057" s="3"/>
      <c r="T1057" s="3"/>
      <c r="U1057" s="4"/>
    </row>
    <row r="1058" spans="14:21" s="1" customFormat="1" x14ac:dyDescent="0.25">
      <c r="N1058" s="92"/>
      <c r="Q1058" s="3"/>
      <c r="R1058" s="3"/>
      <c r="S1058" s="3"/>
      <c r="T1058" s="3"/>
      <c r="U1058" s="4"/>
    </row>
    <row r="1059" spans="14:21" s="1" customFormat="1" x14ac:dyDescent="0.25">
      <c r="N1059" s="92"/>
      <c r="Q1059" s="3"/>
      <c r="R1059" s="3"/>
      <c r="S1059" s="3"/>
      <c r="T1059" s="3"/>
      <c r="U1059" s="4"/>
    </row>
    <row r="1060" spans="14:21" s="1" customFormat="1" x14ac:dyDescent="0.25">
      <c r="N1060" s="92"/>
      <c r="Q1060" s="3"/>
      <c r="R1060" s="3"/>
      <c r="S1060" s="3"/>
      <c r="T1060" s="3"/>
      <c r="U1060" s="4"/>
    </row>
    <row r="1061" spans="14:21" s="1" customFormat="1" x14ac:dyDescent="0.25">
      <c r="N1061" s="92"/>
      <c r="Q1061" s="3"/>
      <c r="R1061" s="3"/>
      <c r="S1061" s="3"/>
      <c r="T1061" s="3"/>
      <c r="U1061" s="4"/>
    </row>
    <row r="1062" spans="14:21" s="1" customFormat="1" x14ac:dyDescent="0.25">
      <c r="N1062" s="92"/>
      <c r="Q1062" s="3"/>
      <c r="R1062" s="3"/>
      <c r="S1062" s="3"/>
      <c r="T1062" s="3"/>
      <c r="U1062" s="4"/>
    </row>
    <row r="1063" spans="14:21" s="1" customFormat="1" x14ac:dyDescent="0.25">
      <c r="N1063" s="92"/>
      <c r="Q1063" s="3"/>
      <c r="R1063" s="3"/>
      <c r="S1063" s="3"/>
      <c r="T1063" s="3"/>
      <c r="U1063" s="4"/>
    </row>
    <row r="1064" spans="14:21" s="1" customFormat="1" x14ac:dyDescent="0.25">
      <c r="N1064" s="92"/>
      <c r="Q1064" s="3"/>
      <c r="R1064" s="3"/>
      <c r="S1064" s="3"/>
      <c r="T1064" s="3"/>
      <c r="U1064" s="4"/>
    </row>
    <row r="1065" spans="14:21" s="1" customFormat="1" x14ac:dyDescent="0.25">
      <c r="N1065" s="92"/>
      <c r="Q1065" s="3"/>
      <c r="R1065" s="3"/>
      <c r="S1065" s="3"/>
      <c r="T1065" s="3"/>
      <c r="U1065" s="4"/>
    </row>
    <row r="1066" spans="14:21" s="1" customFormat="1" x14ac:dyDescent="0.25">
      <c r="N1066" s="92"/>
      <c r="Q1066" s="3"/>
      <c r="R1066" s="3"/>
      <c r="S1066" s="3"/>
      <c r="T1066" s="3"/>
      <c r="U1066" s="4"/>
    </row>
    <row r="1067" spans="14:21" s="1" customFormat="1" x14ac:dyDescent="0.25">
      <c r="N1067" s="92"/>
      <c r="Q1067" s="3"/>
      <c r="R1067" s="3"/>
      <c r="S1067" s="3"/>
      <c r="T1067" s="3"/>
      <c r="U1067" s="4"/>
    </row>
    <row r="1068" spans="14:21" s="1" customFormat="1" x14ac:dyDescent="0.25">
      <c r="N1068" s="92"/>
      <c r="Q1068" s="3"/>
      <c r="R1068" s="3"/>
      <c r="S1068" s="3"/>
      <c r="T1068" s="3"/>
      <c r="U1068" s="4"/>
    </row>
    <row r="1069" spans="14:21" s="1" customFormat="1" x14ac:dyDescent="0.25">
      <c r="N1069" s="92"/>
      <c r="Q1069" s="3"/>
      <c r="R1069" s="3"/>
      <c r="S1069" s="3"/>
      <c r="T1069" s="3"/>
      <c r="U1069" s="4"/>
    </row>
    <row r="1070" spans="14:21" s="1" customFormat="1" x14ac:dyDescent="0.25">
      <c r="N1070" s="92"/>
      <c r="Q1070" s="3"/>
      <c r="R1070" s="3"/>
      <c r="S1070" s="3"/>
      <c r="T1070" s="3"/>
      <c r="U1070" s="4"/>
    </row>
    <row r="1071" spans="14:21" s="1" customFormat="1" x14ac:dyDescent="0.25">
      <c r="N1071" s="92"/>
      <c r="Q1071" s="3"/>
      <c r="R1071" s="3"/>
      <c r="S1071" s="3"/>
      <c r="T1071" s="3"/>
      <c r="U1071" s="4"/>
    </row>
    <row r="1072" spans="14:21" s="1" customFormat="1" x14ac:dyDescent="0.25">
      <c r="N1072" s="92"/>
      <c r="Q1072" s="3"/>
      <c r="R1072" s="3"/>
      <c r="S1072" s="3"/>
      <c r="T1072" s="3"/>
      <c r="U1072" s="4"/>
    </row>
    <row r="1073" spans="14:21" s="1" customFormat="1" x14ac:dyDescent="0.25">
      <c r="N1073" s="92"/>
      <c r="Q1073" s="3"/>
      <c r="R1073" s="3"/>
      <c r="S1073" s="3"/>
      <c r="T1073" s="3"/>
      <c r="U1073" s="4"/>
    </row>
    <row r="1074" spans="14:21" s="1" customFormat="1" x14ac:dyDescent="0.25">
      <c r="N1074" s="92"/>
      <c r="Q1074" s="3"/>
      <c r="R1074" s="3"/>
      <c r="S1074" s="3"/>
      <c r="T1074" s="3"/>
      <c r="U1074" s="4"/>
    </row>
    <row r="1075" spans="14:21" s="1" customFormat="1" x14ac:dyDescent="0.25">
      <c r="N1075" s="92"/>
      <c r="Q1075" s="3"/>
      <c r="R1075" s="3"/>
      <c r="S1075" s="3"/>
      <c r="T1075" s="3"/>
      <c r="U1075" s="4"/>
    </row>
    <row r="1076" spans="14:21" s="1" customFormat="1" x14ac:dyDescent="0.25">
      <c r="N1076" s="92"/>
      <c r="Q1076" s="3"/>
      <c r="R1076" s="3"/>
      <c r="S1076" s="3"/>
      <c r="T1076" s="3"/>
      <c r="U1076" s="4"/>
    </row>
    <row r="1077" spans="14:21" s="1" customFormat="1" x14ac:dyDescent="0.25">
      <c r="N1077" s="92"/>
      <c r="Q1077" s="3"/>
      <c r="R1077" s="3"/>
      <c r="S1077" s="3"/>
      <c r="T1077" s="3"/>
      <c r="U1077" s="4"/>
    </row>
    <row r="1078" spans="14:21" s="1" customFormat="1" x14ac:dyDescent="0.25">
      <c r="N1078" s="92"/>
      <c r="Q1078" s="3"/>
      <c r="R1078" s="3"/>
      <c r="S1078" s="3"/>
      <c r="T1078" s="3"/>
      <c r="U1078" s="4"/>
    </row>
    <row r="1079" spans="14:21" s="1" customFormat="1" x14ac:dyDescent="0.25">
      <c r="N1079" s="92"/>
      <c r="Q1079" s="3"/>
      <c r="R1079" s="3"/>
      <c r="S1079" s="3"/>
      <c r="T1079" s="3"/>
      <c r="U1079" s="4"/>
    </row>
    <row r="1080" spans="14:21" s="1" customFormat="1" x14ac:dyDescent="0.25">
      <c r="N1080" s="92"/>
      <c r="Q1080" s="3"/>
      <c r="R1080" s="3"/>
      <c r="S1080" s="3"/>
      <c r="T1080" s="3"/>
      <c r="U1080" s="4"/>
    </row>
    <row r="1081" spans="14:21" s="1" customFormat="1" x14ac:dyDescent="0.25">
      <c r="N1081" s="92"/>
      <c r="Q1081" s="3"/>
      <c r="R1081" s="3"/>
      <c r="S1081" s="3"/>
      <c r="T1081" s="3"/>
      <c r="U1081" s="4"/>
    </row>
    <row r="1082" spans="14:21" s="1" customFormat="1" x14ac:dyDescent="0.25">
      <c r="N1082" s="92"/>
      <c r="Q1082" s="3"/>
      <c r="R1082" s="3"/>
      <c r="S1082" s="3"/>
      <c r="T1082" s="3"/>
      <c r="U1082" s="4"/>
    </row>
    <row r="1083" spans="14:21" s="1" customFormat="1" x14ac:dyDescent="0.25">
      <c r="N1083" s="92"/>
      <c r="Q1083" s="3"/>
      <c r="R1083" s="3"/>
      <c r="S1083" s="3"/>
      <c r="T1083" s="3"/>
      <c r="U1083" s="4"/>
    </row>
    <row r="1084" spans="14:21" s="1" customFormat="1" x14ac:dyDescent="0.25">
      <c r="N1084" s="92"/>
      <c r="Q1084" s="3"/>
      <c r="R1084" s="3"/>
      <c r="S1084" s="3"/>
      <c r="T1084" s="3"/>
      <c r="U1084" s="4"/>
    </row>
    <row r="1085" spans="14:21" s="1" customFormat="1" x14ac:dyDescent="0.25">
      <c r="N1085" s="92"/>
      <c r="Q1085" s="3"/>
      <c r="R1085" s="3"/>
      <c r="S1085" s="3"/>
      <c r="T1085" s="3"/>
      <c r="U1085" s="4"/>
    </row>
    <row r="1086" spans="14:21" s="1" customFormat="1" x14ac:dyDescent="0.25">
      <c r="N1086" s="92"/>
      <c r="Q1086" s="3"/>
      <c r="R1086" s="3"/>
      <c r="S1086" s="3"/>
      <c r="T1086" s="3"/>
      <c r="U1086" s="4"/>
    </row>
    <row r="1087" spans="14:21" s="1" customFormat="1" x14ac:dyDescent="0.25">
      <c r="N1087" s="92"/>
      <c r="Q1087" s="3"/>
      <c r="R1087" s="3"/>
      <c r="S1087" s="3"/>
      <c r="T1087" s="3"/>
      <c r="U1087" s="4"/>
    </row>
    <row r="1088" spans="14:21" s="1" customFormat="1" x14ac:dyDescent="0.25">
      <c r="N1088" s="92"/>
      <c r="Q1088" s="3"/>
      <c r="R1088" s="3"/>
      <c r="S1088" s="3"/>
      <c r="T1088" s="3"/>
      <c r="U1088" s="4"/>
    </row>
    <row r="1089" spans="14:21" s="1" customFormat="1" x14ac:dyDescent="0.25">
      <c r="N1089" s="92"/>
      <c r="Q1089" s="3"/>
      <c r="R1089" s="3"/>
      <c r="S1089" s="3"/>
      <c r="T1089" s="3"/>
      <c r="U1089" s="4"/>
    </row>
    <row r="1090" spans="14:21" s="1" customFormat="1" x14ac:dyDescent="0.25">
      <c r="N1090" s="92"/>
      <c r="Q1090" s="3"/>
      <c r="R1090" s="3"/>
      <c r="S1090" s="3"/>
      <c r="T1090" s="3"/>
      <c r="U1090" s="4"/>
    </row>
    <row r="1091" spans="14:21" s="1" customFormat="1" x14ac:dyDescent="0.25">
      <c r="N1091" s="92"/>
      <c r="Q1091" s="3"/>
      <c r="R1091" s="3"/>
      <c r="S1091" s="3"/>
      <c r="T1091" s="3"/>
      <c r="U1091" s="4"/>
    </row>
    <row r="1092" spans="14:21" s="1" customFormat="1" x14ac:dyDescent="0.25">
      <c r="N1092" s="92"/>
      <c r="Q1092" s="3"/>
      <c r="R1092" s="3"/>
      <c r="S1092" s="3"/>
      <c r="T1092" s="3"/>
      <c r="U1092" s="4"/>
    </row>
    <row r="1093" spans="14:21" s="1" customFormat="1" x14ac:dyDescent="0.25">
      <c r="N1093" s="92"/>
      <c r="Q1093" s="3"/>
      <c r="R1093" s="3"/>
      <c r="S1093" s="3"/>
      <c r="T1093" s="3"/>
      <c r="U1093" s="4"/>
    </row>
    <row r="1094" spans="14:21" s="1" customFormat="1" x14ac:dyDescent="0.25">
      <c r="N1094" s="92"/>
      <c r="Q1094" s="3"/>
      <c r="R1094" s="3"/>
      <c r="S1094" s="3"/>
      <c r="T1094" s="3"/>
      <c r="U1094" s="4"/>
    </row>
    <row r="1095" spans="14:21" s="1" customFormat="1" x14ac:dyDescent="0.25">
      <c r="N1095" s="92"/>
      <c r="Q1095" s="3"/>
      <c r="R1095" s="3"/>
      <c r="S1095" s="3"/>
      <c r="T1095" s="3"/>
      <c r="U1095" s="4"/>
    </row>
    <row r="1096" spans="14:21" s="1" customFormat="1" x14ac:dyDescent="0.25">
      <c r="N1096" s="92"/>
      <c r="Q1096" s="3"/>
      <c r="R1096" s="3"/>
      <c r="S1096" s="3"/>
      <c r="T1096" s="3"/>
      <c r="U1096" s="4"/>
    </row>
    <row r="1097" spans="14:21" s="1" customFormat="1" x14ac:dyDescent="0.25">
      <c r="N1097" s="92"/>
      <c r="Q1097" s="3"/>
      <c r="R1097" s="3"/>
      <c r="S1097" s="3"/>
      <c r="T1097" s="3"/>
      <c r="U1097" s="4"/>
    </row>
    <row r="1098" spans="14:21" s="1" customFormat="1" x14ac:dyDescent="0.25">
      <c r="N1098" s="92"/>
      <c r="Q1098" s="3"/>
      <c r="R1098" s="3"/>
      <c r="S1098" s="3"/>
      <c r="T1098" s="3"/>
      <c r="U1098" s="4"/>
    </row>
    <row r="1099" spans="14:21" s="1" customFormat="1" x14ac:dyDescent="0.25">
      <c r="N1099" s="92"/>
      <c r="Q1099" s="3"/>
      <c r="R1099" s="3"/>
      <c r="S1099" s="3"/>
      <c r="T1099" s="3"/>
      <c r="U1099" s="4"/>
    </row>
    <row r="1100" spans="14:21" s="1" customFormat="1" x14ac:dyDescent="0.25">
      <c r="N1100" s="92"/>
      <c r="Q1100" s="3"/>
      <c r="R1100" s="3"/>
      <c r="S1100" s="3"/>
      <c r="T1100" s="3"/>
      <c r="U1100" s="4"/>
    </row>
    <row r="1101" spans="14:21" s="1" customFormat="1" x14ac:dyDescent="0.25">
      <c r="N1101" s="92"/>
      <c r="Q1101" s="3"/>
      <c r="R1101" s="3"/>
      <c r="S1101" s="3"/>
      <c r="T1101" s="3"/>
      <c r="U1101" s="4"/>
    </row>
    <row r="1102" spans="14:21" s="1" customFormat="1" x14ac:dyDescent="0.25">
      <c r="N1102" s="92"/>
      <c r="Q1102" s="3"/>
      <c r="R1102" s="3"/>
      <c r="S1102" s="3"/>
      <c r="T1102" s="3"/>
      <c r="U1102" s="4"/>
    </row>
    <row r="1103" spans="14:21" s="1" customFormat="1" x14ac:dyDescent="0.25">
      <c r="N1103" s="92"/>
      <c r="Q1103" s="3"/>
      <c r="R1103" s="3"/>
      <c r="S1103" s="3"/>
      <c r="T1103" s="3"/>
      <c r="U1103" s="4"/>
    </row>
    <row r="1104" spans="14:21" s="1" customFormat="1" x14ac:dyDescent="0.25">
      <c r="N1104" s="92"/>
      <c r="Q1104" s="3"/>
      <c r="R1104" s="3"/>
      <c r="S1104" s="3"/>
      <c r="T1104" s="3"/>
      <c r="U1104" s="4"/>
    </row>
    <row r="1105" spans="14:21" s="1" customFormat="1" x14ac:dyDescent="0.25">
      <c r="N1105" s="92"/>
      <c r="Q1105" s="3"/>
      <c r="R1105" s="3"/>
      <c r="S1105" s="3"/>
      <c r="T1105" s="3"/>
      <c r="U1105" s="4"/>
    </row>
    <row r="1106" spans="14:21" s="1" customFormat="1" x14ac:dyDescent="0.25">
      <c r="N1106" s="92"/>
      <c r="Q1106" s="3"/>
      <c r="R1106" s="3"/>
      <c r="S1106" s="3"/>
      <c r="T1106" s="3"/>
      <c r="U1106" s="4"/>
    </row>
    <row r="1107" spans="14:21" s="1" customFormat="1" x14ac:dyDescent="0.25">
      <c r="N1107" s="92"/>
      <c r="Q1107" s="3"/>
      <c r="R1107" s="3"/>
      <c r="S1107" s="3"/>
      <c r="T1107" s="3"/>
      <c r="U1107" s="4"/>
    </row>
    <row r="1108" spans="14:21" s="1" customFormat="1" x14ac:dyDescent="0.25">
      <c r="N1108" s="92"/>
      <c r="Q1108" s="3"/>
      <c r="R1108" s="3"/>
      <c r="S1108" s="3"/>
      <c r="T1108" s="3"/>
      <c r="U1108" s="4"/>
    </row>
    <row r="1109" spans="14:21" s="1" customFormat="1" x14ac:dyDescent="0.25">
      <c r="N1109" s="92"/>
      <c r="Q1109" s="3"/>
      <c r="R1109" s="3"/>
      <c r="S1109" s="3"/>
      <c r="T1109" s="3"/>
      <c r="U1109" s="4"/>
    </row>
    <row r="1110" spans="14:21" s="1" customFormat="1" x14ac:dyDescent="0.25">
      <c r="N1110" s="92"/>
      <c r="Q1110" s="3"/>
      <c r="R1110" s="3"/>
      <c r="S1110" s="3"/>
      <c r="T1110" s="3"/>
      <c r="U1110" s="4"/>
    </row>
    <row r="1111" spans="14:21" s="1" customFormat="1" x14ac:dyDescent="0.25">
      <c r="N1111" s="92"/>
      <c r="Q1111" s="3"/>
      <c r="R1111" s="3"/>
      <c r="S1111" s="3"/>
      <c r="T1111" s="3"/>
      <c r="U1111" s="4"/>
    </row>
    <row r="1112" spans="14:21" s="1" customFormat="1" x14ac:dyDescent="0.25">
      <c r="N1112" s="92"/>
      <c r="Q1112" s="3"/>
      <c r="R1112" s="3"/>
      <c r="S1112" s="3"/>
      <c r="T1112" s="3"/>
      <c r="U1112" s="4"/>
    </row>
    <row r="1113" spans="14:21" s="1" customFormat="1" x14ac:dyDescent="0.25">
      <c r="N1113" s="92"/>
      <c r="Q1113" s="3"/>
      <c r="R1113" s="3"/>
      <c r="S1113" s="3"/>
      <c r="T1113" s="3"/>
      <c r="U1113" s="4"/>
    </row>
    <row r="1114" spans="14:21" s="1" customFormat="1" x14ac:dyDescent="0.25">
      <c r="N1114" s="92"/>
      <c r="Q1114" s="3"/>
      <c r="R1114" s="3"/>
      <c r="S1114" s="3"/>
      <c r="T1114" s="3"/>
      <c r="U1114" s="4"/>
    </row>
    <row r="1115" spans="14:21" s="1" customFormat="1" x14ac:dyDescent="0.25">
      <c r="N1115" s="92"/>
      <c r="Q1115" s="3"/>
      <c r="R1115" s="3"/>
      <c r="S1115" s="3"/>
      <c r="T1115" s="3"/>
      <c r="U1115" s="4"/>
    </row>
    <row r="1116" spans="14:21" s="1" customFormat="1" x14ac:dyDescent="0.25">
      <c r="N1116" s="92"/>
      <c r="Q1116" s="3"/>
      <c r="R1116" s="3"/>
      <c r="S1116" s="3"/>
      <c r="T1116" s="3"/>
      <c r="U1116" s="4"/>
    </row>
    <row r="1117" spans="14:21" s="1" customFormat="1" x14ac:dyDescent="0.25">
      <c r="N1117" s="92"/>
      <c r="Q1117" s="3"/>
      <c r="R1117" s="3"/>
      <c r="S1117" s="3"/>
      <c r="T1117" s="3"/>
      <c r="U1117" s="4"/>
    </row>
    <row r="1118" spans="14:21" s="1" customFormat="1" x14ac:dyDescent="0.25">
      <c r="N1118" s="92"/>
      <c r="Q1118" s="3"/>
      <c r="R1118" s="3"/>
      <c r="S1118" s="3"/>
      <c r="T1118" s="3"/>
      <c r="U1118" s="4"/>
    </row>
    <row r="1119" spans="14:21" s="1" customFormat="1" x14ac:dyDescent="0.25">
      <c r="N1119" s="92"/>
      <c r="Q1119" s="3"/>
      <c r="R1119" s="3"/>
      <c r="S1119" s="3"/>
      <c r="T1119" s="3"/>
      <c r="U1119" s="4"/>
    </row>
    <row r="1120" spans="14:21" s="1" customFormat="1" x14ac:dyDescent="0.25">
      <c r="N1120" s="92"/>
      <c r="Q1120" s="3"/>
      <c r="R1120" s="3"/>
      <c r="S1120" s="3"/>
      <c r="T1120" s="3"/>
      <c r="U1120" s="4"/>
    </row>
    <row r="1121" spans="14:21" s="1" customFormat="1" x14ac:dyDescent="0.25">
      <c r="N1121" s="92"/>
      <c r="Q1121" s="3"/>
      <c r="R1121" s="3"/>
      <c r="S1121" s="3"/>
      <c r="T1121" s="3"/>
      <c r="U1121" s="4"/>
    </row>
    <row r="1122" spans="14:21" s="1" customFormat="1" x14ac:dyDescent="0.25">
      <c r="N1122" s="92"/>
      <c r="Q1122" s="3"/>
      <c r="R1122" s="3"/>
      <c r="S1122" s="3"/>
      <c r="T1122" s="3"/>
      <c r="U1122" s="4"/>
    </row>
    <row r="1123" spans="14:21" s="1" customFormat="1" x14ac:dyDescent="0.25">
      <c r="N1123" s="92"/>
      <c r="Q1123" s="3"/>
      <c r="R1123" s="3"/>
      <c r="S1123" s="3"/>
      <c r="T1123" s="3"/>
      <c r="U1123" s="4"/>
    </row>
    <row r="1124" spans="14:21" s="1" customFormat="1" x14ac:dyDescent="0.25">
      <c r="N1124" s="92"/>
      <c r="Q1124" s="3"/>
      <c r="R1124" s="3"/>
      <c r="S1124" s="3"/>
      <c r="T1124" s="3"/>
      <c r="U1124" s="4"/>
    </row>
    <row r="1125" spans="14:21" s="1" customFormat="1" x14ac:dyDescent="0.25">
      <c r="N1125" s="92"/>
      <c r="Q1125" s="3"/>
      <c r="R1125" s="3"/>
      <c r="S1125" s="3"/>
      <c r="T1125" s="3"/>
      <c r="U1125" s="4"/>
    </row>
    <row r="1126" spans="14:21" s="1" customFormat="1" x14ac:dyDescent="0.25">
      <c r="N1126" s="92"/>
      <c r="Q1126" s="3"/>
      <c r="R1126" s="3"/>
      <c r="S1126" s="3"/>
      <c r="T1126" s="3"/>
      <c r="U1126" s="4"/>
    </row>
    <row r="1127" spans="14:21" s="1" customFormat="1" x14ac:dyDescent="0.25">
      <c r="N1127" s="92"/>
      <c r="Q1127" s="3"/>
      <c r="R1127" s="3"/>
      <c r="S1127" s="3"/>
      <c r="T1127" s="3"/>
      <c r="U1127" s="4"/>
    </row>
    <row r="1128" spans="14:21" s="1" customFormat="1" x14ac:dyDescent="0.25">
      <c r="N1128" s="92"/>
      <c r="Q1128" s="3"/>
      <c r="R1128" s="3"/>
      <c r="S1128" s="3"/>
      <c r="T1128" s="3"/>
      <c r="U1128" s="4"/>
    </row>
    <row r="1129" spans="14:21" s="1" customFormat="1" x14ac:dyDescent="0.25">
      <c r="N1129" s="92"/>
      <c r="Q1129" s="3"/>
      <c r="R1129" s="3"/>
      <c r="S1129" s="3"/>
      <c r="T1129" s="3"/>
      <c r="U1129" s="4"/>
    </row>
    <row r="1130" spans="14:21" s="1" customFormat="1" x14ac:dyDescent="0.25">
      <c r="N1130" s="92"/>
      <c r="Q1130" s="3"/>
      <c r="R1130" s="3"/>
      <c r="S1130" s="3"/>
      <c r="T1130" s="3"/>
      <c r="U1130" s="4"/>
    </row>
    <row r="1131" spans="14:21" s="1" customFormat="1" x14ac:dyDescent="0.25">
      <c r="N1131" s="92"/>
      <c r="Q1131" s="3"/>
      <c r="R1131" s="3"/>
      <c r="S1131" s="3"/>
      <c r="T1131" s="3"/>
      <c r="U1131" s="4"/>
    </row>
    <row r="1132" spans="14:21" s="1" customFormat="1" x14ac:dyDescent="0.25">
      <c r="N1132" s="92"/>
      <c r="Q1132" s="3"/>
      <c r="R1132" s="3"/>
      <c r="S1132" s="3"/>
      <c r="T1132" s="3"/>
      <c r="U1132" s="4"/>
    </row>
    <row r="1133" spans="14:21" s="1" customFormat="1" x14ac:dyDescent="0.25">
      <c r="N1133" s="92"/>
      <c r="Q1133" s="3"/>
      <c r="R1133" s="3"/>
      <c r="S1133" s="3"/>
      <c r="T1133" s="3"/>
      <c r="U1133" s="4"/>
    </row>
    <row r="1134" spans="14:21" s="1" customFormat="1" x14ac:dyDescent="0.25">
      <c r="N1134" s="92"/>
      <c r="Q1134" s="3"/>
      <c r="R1134" s="3"/>
      <c r="S1134" s="3"/>
      <c r="T1134" s="3"/>
      <c r="U1134" s="4"/>
    </row>
    <row r="1135" spans="14:21" s="1" customFormat="1" x14ac:dyDescent="0.25">
      <c r="N1135" s="92"/>
      <c r="Q1135" s="3"/>
      <c r="R1135" s="3"/>
      <c r="S1135" s="3"/>
      <c r="T1135" s="3"/>
      <c r="U1135" s="4"/>
    </row>
    <row r="1136" spans="14:21" s="1" customFormat="1" x14ac:dyDescent="0.25">
      <c r="N1136" s="92"/>
      <c r="Q1136" s="3"/>
      <c r="R1136" s="3"/>
      <c r="S1136" s="3"/>
      <c r="T1136" s="3"/>
      <c r="U1136" s="4"/>
    </row>
    <row r="1137" spans="14:21" s="1" customFormat="1" x14ac:dyDescent="0.25">
      <c r="N1137" s="92"/>
      <c r="Q1137" s="3"/>
      <c r="R1137" s="3"/>
      <c r="S1137" s="3"/>
      <c r="T1137" s="3"/>
      <c r="U1137" s="4"/>
    </row>
    <row r="1138" spans="14:21" s="1" customFormat="1" x14ac:dyDescent="0.25">
      <c r="N1138" s="92"/>
      <c r="Q1138" s="3"/>
      <c r="R1138" s="3"/>
      <c r="S1138" s="3"/>
      <c r="T1138" s="3"/>
      <c r="U1138" s="4"/>
    </row>
    <row r="1139" spans="14:21" s="1" customFormat="1" x14ac:dyDescent="0.25">
      <c r="N1139" s="92"/>
      <c r="Q1139" s="3"/>
      <c r="R1139" s="3"/>
      <c r="S1139" s="3"/>
      <c r="T1139" s="3"/>
      <c r="U1139" s="4"/>
    </row>
    <row r="1140" spans="14:21" s="1" customFormat="1" x14ac:dyDescent="0.25">
      <c r="N1140" s="92"/>
      <c r="Q1140" s="3"/>
      <c r="R1140" s="3"/>
      <c r="S1140" s="3"/>
      <c r="T1140" s="3"/>
      <c r="U1140" s="4"/>
    </row>
    <row r="1141" spans="14:21" s="1" customFormat="1" x14ac:dyDescent="0.25">
      <c r="N1141" s="92"/>
      <c r="Q1141" s="3"/>
      <c r="R1141" s="3"/>
      <c r="S1141" s="3"/>
      <c r="T1141" s="3"/>
      <c r="U1141" s="4"/>
    </row>
    <row r="1142" spans="14:21" s="1" customFormat="1" x14ac:dyDescent="0.25">
      <c r="N1142" s="92"/>
      <c r="Q1142" s="3"/>
      <c r="R1142" s="3"/>
      <c r="S1142" s="3"/>
      <c r="T1142" s="3"/>
      <c r="U1142" s="4"/>
    </row>
    <row r="1143" spans="14:21" s="1" customFormat="1" x14ac:dyDescent="0.25">
      <c r="N1143" s="92"/>
      <c r="Q1143" s="3"/>
      <c r="R1143" s="3"/>
      <c r="S1143" s="3"/>
      <c r="T1143" s="3"/>
      <c r="U1143" s="4"/>
    </row>
    <row r="1144" spans="14:21" s="1" customFormat="1" x14ac:dyDescent="0.25">
      <c r="N1144" s="92"/>
      <c r="Q1144" s="3"/>
      <c r="R1144" s="3"/>
      <c r="S1144" s="3"/>
      <c r="T1144" s="3"/>
      <c r="U1144" s="4"/>
    </row>
    <row r="1145" spans="14:21" s="1" customFormat="1" x14ac:dyDescent="0.25">
      <c r="N1145" s="92"/>
      <c r="Q1145" s="3"/>
      <c r="R1145" s="3"/>
      <c r="S1145" s="3"/>
      <c r="T1145" s="3"/>
      <c r="U1145" s="4"/>
    </row>
    <row r="1146" spans="14:21" s="1" customFormat="1" x14ac:dyDescent="0.25">
      <c r="N1146" s="92"/>
      <c r="Q1146" s="3"/>
      <c r="R1146" s="3"/>
      <c r="S1146" s="3"/>
      <c r="T1146" s="3"/>
      <c r="U1146" s="4"/>
    </row>
    <row r="1147" spans="14:21" s="1" customFormat="1" x14ac:dyDescent="0.25">
      <c r="N1147" s="92"/>
      <c r="Q1147" s="3"/>
      <c r="R1147" s="3"/>
      <c r="S1147" s="3"/>
      <c r="T1147" s="3"/>
      <c r="U1147" s="4"/>
    </row>
    <row r="1148" spans="14:21" s="1" customFormat="1" x14ac:dyDescent="0.25">
      <c r="N1148" s="92"/>
      <c r="Q1148" s="3"/>
      <c r="R1148" s="3"/>
      <c r="S1148" s="3"/>
      <c r="T1148" s="3"/>
      <c r="U1148" s="4"/>
    </row>
    <row r="1149" spans="14:21" s="1" customFormat="1" x14ac:dyDescent="0.25">
      <c r="N1149" s="92"/>
      <c r="Q1149" s="3"/>
      <c r="R1149" s="3"/>
      <c r="S1149" s="3"/>
      <c r="T1149" s="3"/>
      <c r="U1149" s="4"/>
    </row>
    <row r="1150" spans="14:21" s="1" customFormat="1" x14ac:dyDescent="0.25">
      <c r="N1150" s="92"/>
      <c r="Q1150" s="3"/>
      <c r="R1150" s="3"/>
      <c r="S1150" s="3"/>
      <c r="T1150" s="3"/>
      <c r="U1150" s="4"/>
    </row>
    <row r="1151" spans="14:21" s="1" customFormat="1" x14ac:dyDescent="0.25">
      <c r="N1151" s="92"/>
      <c r="Q1151" s="3"/>
      <c r="R1151" s="3"/>
      <c r="S1151" s="3"/>
      <c r="T1151" s="3"/>
      <c r="U1151" s="4"/>
    </row>
    <row r="1152" spans="14:21" s="1" customFormat="1" x14ac:dyDescent="0.25">
      <c r="N1152" s="92"/>
      <c r="Q1152" s="3"/>
      <c r="R1152" s="3"/>
      <c r="S1152" s="3"/>
      <c r="T1152" s="3"/>
      <c r="U1152" s="4"/>
    </row>
    <row r="1153" spans="14:21" s="1" customFormat="1" x14ac:dyDescent="0.25">
      <c r="N1153" s="92"/>
      <c r="Q1153" s="3"/>
      <c r="R1153" s="3"/>
      <c r="S1153" s="3"/>
      <c r="T1153" s="3"/>
      <c r="U1153" s="4"/>
    </row>
    <row r="1154" spans="14:21" s="1" customFormat="1" x14ac:dyDescent="0.25">
      <c r="N1154" s="92"/>
      <c r="Q1154" s="3"/>
      <c r="R1154" s="3"/>
      <c r="S1154" s="3"/>
      <c r="T1154" s="3"/>
      <c r="U1154" s="4"/>
    </row>
    <row r="1155" spans="14:21" s="1" customFormat="1" x14ac:dyDescent="0.25">
      <c r="N1155" s="92"/>
      <c r="Q1155" s="3"/>
      <c r="R1155" s="3"/>
      <c r="S1155" s="3"/>
      <c r="T1155" s="3"/>
      <c r="U1155" s="4"/>
    </row>
    <row r="1156" spans="14:21" s="1" customFormat="1" x14ac:dyDescent="0.25">
      <c r="N1156" s="92"/>
      <c r="Q1156" s="3"/>
      <c r="R1156" s="3"/>
      <c r="S1156" s="3"/>
      <c r="T1156" s="3"/>
      <c r="U1156" s="4"/>
    </row>
    <row r="1157" spans="14:21" s="1" customFormat="1" x14ac:dyDescent="0.25">
      <c r="N1157" s="92"/>
      <c r="Q1157" s="3"/>
      <c r="R1157" s="3"/>
      <c r="S1157" s="3"/>
      <c r="T1157" s="3"/>
      <c r="U1157" s="4"/>
    </row>
    <row r="1158" spans="14:21" s="1" customFormat="1" x14ac:dyDescent="0.25">
      <c r="N1158" s="92"/>
      <c r="Q1158" s="3"/>
      <c r="R1158" s="3"/>
      <c r="S1158" s="3"/>
      <c r="T1158" s="3"/>
      <c r="U1158" s="4"/>
    </row>
    <row r="1159" spans="14:21" s="1" customFormat="1" x14ac:dyDescent="0.25">
      <c r="N1159" s="92"/>
      <c r="Q1159" s="3"/>
      <c r="R1159" s="3"/>
      <c r="S1159" s="3"/>
      <c r="T1159" s="3"/>
      <c r="U1159" s="4"/>
    </row>
    <row r="1160" spans="14:21" s="1" customFormat="1" x14ac:dyDescent="0.25">
      <c r="N1160" s="92"/>
      <c r="Q1160" s="3"/>
      <c r="R1160" s="3"/>
      <c r="S1160" s="3"/>
      <c r="T1160" s="3"/>
      <c r="U1160" s="4"/>
    </row>
    <row r="1161" spans="14:21" s="1" customFormat="1" x14ac:dyDescent="0.25">
      <c r="N1161" s="92"/>
      <c r="Q1161" s="3"/>
      <c r="R1161" s="3"/>
      <c r="S1161" s="3"/>
      <c r="T1161" s="3"/>
      <c r="U1161" s="4"/>
    </row>
    <row r="1162" spans="14:21" s="1" customFormat="1" x14ac:dyDescent="0.25">
      <c r="N1162" s="92"/>
      <c r="Q1162" s="3"/>
      <c r="R1162" s="3"/>
      <c r="S1162" s="3"/>
      <c r="T1162" s="3"/>
      <c r="U1162" s="4"/>
    </row>
    <row r="1163" spans="14:21" s="1" customFormat="1" x14ac:dyDescent="0.25">
      <c r="N1163" s="92"/>
      <c r="Q1163" s="3"/>
      <c r="R1163" s="3"/>
      <c r="S1163" s="3"/>
      <c r="T1163" s="3"/>
      <c r="U1163" s="4"/>
    </row>
    <row r="1164" spans="14:21" s="1" customFormat="1" x14ac:dyDescent="0.25">
      <c r="N1164" s="92"/>
      <c r="Q1164" s="3"/>
      <c r="R1164" s="3"/>
      <c r="S1164" s="3"/>
      <c r="T1164" s="3"/>
      <c r="U1164" s="4"/>
    </row>
    <row r="1165" spans="14:21" s="1" customFormat="1" x14ac:dyDescent="0.25">
      <c r="N1165" s="92"/>
      <c r="Q1165" s="3"/>
      <c r="R1165" s="3"/>
      <c r="S1165" s="3"/>
      <c r="T1165" s="3"/>
      <c r="U1165" s="4"/>
    </row>
    <row r="1166" spans="14:21" s="1" customFormat="1" x14ac:dyDescent="0.25">
      <c r="N1166" s="92"/>
      <c r="Q1166" s="3"/>
      <c r="R1166" s="3"/>
      <c r="S1166" s="3"/>
      <c r="T1166" s="3"/>
      <c r="U1166" s="4"/>
    </row>
    <row r="1167" spans="14:21" s="1" customFormat="1" x14ac:dyDescent="0.25">
      <c r="N1167" s="92"/>
      <c r="Q1167" s="3"/>
      <c r="R1167" s="3"/>
      <c r="S1167" s="3"/>
      <c r="T1167" s="3"/>
      <c r="U1167" s="4"/>
    </row>
    <row r="1168" spans="14:21" s="1" customFormat="1" x14ac:dyDescent="0.25">
      <c r="N1168" s="92"/>
      <c r="Q1168" s="3"/>
      <c r="R1168" s="3"/>
      <c r="S1168" s="3"/>
      <c r="T1168" s="3"/>
      <c r="U1168" s="4"/>
    </row>
    <row r="1169" spans="14:21" s="1" customFormat="1" x14ac:dyDescent="0.25">
      <c r="N1169" s="92"/>
      <c r="Q1169" s="3"/>
      <c r="R1169" s="3"/>
      <c r="S1169" s="3"/>
      <c r="T1169" s="3"/>
      <c r="U1169" s="4"/>
    </row>
    <row r="1170" spans="14:21" s="1" customFormat="1" x14ac:dyDescent="0.25">
      <c r="N1170" s="92"/>
      <c r="Q1170" s="3"/>
      <c r="R1170" s="3"/>
      <c r="S1170" s="3"/>
      <c r="T1170" s="3"/>
      <c r="U1170" s="4"/>
    </row>
    <row r="1171" spans="14:21" s="1" customFormat="1" x14ac:dyDescent="0.25">
      <c r="N1171" s="92"/>
      <c r="Q1171" s="3"/>
      <c r="R1171" s="3"/>
      <c r="S1171" s="3"/>
      <c r="T1171" s="3"/>
      <c r="U1171" s="4"/>
    </row>
    <row r="1172" spans="14:21" s="1" customFormat="1" x14ac:dyDescent="0.25">
      <c r="N1172" s="92"/>
      <c r="Q1172" s="3"/>
      <c r="R1172" s="3"/>
      <c r="S1172" s="3"/>
      <c r="T1172" s="3"/>
      <c r="U1172" s="4"/>
    </row>
    <row r="1173" spans="14:21" s="1" customFormat="1" x14ac:dyDescent="0.25">
      <c r="N1173" s="92"/>
      <c r="Q1173" s="3"/>
      <c r="R1173" s="3"/>
      <c r="S1173" s="3"/>
      <c r="T1173" s="3"/>
      <c r="U1173" s="4"/>
    </row>
    <row r="1174" spans="14:21" s="1" customFormat="1" x14ac:dyDescent="0.25">
      <c r="N1174" s="92"/>
      <c r="Q1174" s="3"/>
      <c r="R1174" s="3"/>
      <c r="S1174" s="3"/>
      <c r="T1174" s="3"/>
      <c r="U1174" s="4"/>
    </row>
    <row r="1175" spans="14:21" s="1" customFormat="1" x14ac:dyDescent="0.25">
      <c r="N1175" s="92"/>
      <c r="Q1175" s="3"/>
      <c r="R1175" s="3"/>
      <c r="S1175" s="3"/>
      <c r="T1175" s="3"/>
      <c r="U1175" s="4"/>
    </row>
    <row r="1176" spans="14:21" s="1" customFormat="1" x14ac:dyDescent="0.25">
      <c r="N1176" s="92"/>
      <c r="Q1176" s="3"/>
      <c r="R1176" s="3"/>
      <c r="S1176" s="3"/>
      <c r="T1176" s="3"/>
      <c r="U1176" s="4"/>
    </row>
    <row r="1177" spans="14:21" s="1" customFormat="1" x14ac:dyDescent="0.25">
      <c r="N1177" s="92"/>
      <c r="Q1177" s="3"/>
      <c r="R1177" s="3"/>
      <c r="S1177" s="3"/>
      <c r="T1177" s="3"/>
      <c r="U1177" s="4"/>
    </row>
    <row r="1178" spans="14:21" s="1" customFormat="1" x14ac:dyDescent="0.25">
      <c r="N1178" s="92"/>
      <c r="Q1178" s="3"/>
      <c r="R1178" s="3"/>
      <c r="S1178" s="3"/>
      <c r="T1178" s="3"/>
      <c r="U1178" s="4"/>
    </row>
    <row r="1179" spans="14:21" s="1" customFormat="1" x14ac:dyDescent="0.25">
      <c r="N1179" s="92"/>
      <c r="Q1179" s="3"/>
      <c r="R1179" s="3"/>
      <c r="S1179" s="3"/>
      <c r="T1179" s="3"/>
      <c r="U1179" s="4"/>
    </row>
    <row r="1180" spans="14:21" s="1" customFormat="1" x14ac:dyDescent="0.25">
      <c r="N1180" s="92"/>
      <c r="Q1180" s="3"/>
      <c r="R1180" s="3"/>
      <c r="S1180" s="3"/>
      <c r="T1180" s="3"/>
      <c r="U1180" s="4"/>
    </row>
    <row r="1181" spans="14:21" s="1" customFormat="1" x14ac:dyDescent="0.25">
      <c r="N1181" s="92"/>
      <c r="Q1181" s="3"/>
      <c r="R1181" s="3"/>
      <c r="S1181" s="3"/>
      <c r="T1181" s="3"/>
      <c r="U1181" s="4"/>
    </row>
    <row r="1182" spans="14:21" s="1" customFormat="1" x14ac:dyDescent="0.25">
      <c r="N1182" s="92"/>
      <c r="Q1182" s="3"/>
      <c r="R1182" s="3"/>
      <c r="S1182" s="3"/>
      <c r="T1182" s="3"/>
      <c r="U1182" s="4"/>
    </row>
    <row r="1183" spans="14:21" s="1" customFormat="1" x14ac:dyDescent="0.25">
      <c r="N1183" s="92"/>
      <c r="Q1183" s="3"/>
      <c r="R1183" s="3"/>
      <c r="S1183" s="3"/>
      <c r="T1183" s="3"/>
      <c r="U1183" s="4"/>
    </row>
    <row r="1184" spans="14:21" s="1" customFormat="1" x14ac:dyDescent="0.25">
      <c r="N1184" s="92"/>
      <c r="Q1184" s="3"/>
      <c r="R1184" s="3"/>
      <c r="S1184" s="3"/>
      <c r="T1184" s="3"/>
      <c r="U1184" s="4"/>
    </row>
    <row r="1185" spans="14:21" s="1" customFormat="1" x14ac:dyDescent="0.25">
      <c r="N1185" s="92"/>
      <c r="Q1185" s="3"/>
      <c r="R1185" s="3"/>
      <c r="S1185" s="3"/>
      <c r="T1185" s="3"/>
      <c r="U1185" s="4"/>
    </row>
    <row r="1186" spans="14:21" s="1" customFormat="1" x14ac:dyDescent="0.25">
      <c r="N1186" s="92"/>
      <c r="Q1186" s="3"/>
      <c r="R1186" s="3"/>
      <c r="S1186" s="3"/>
      <c r="T1186" s="3"/>
      <c r="U1186" s="4"/>
    </row>
    <row r="1187" spans="14:21" s="1" customFormat="1" x14ac:dyDescent="0.25">
      <c r="N1187" s="92"/>
      <c r="Q1187" s="3"/>
      <c r="R1187" s="3"/>
      <c r="S1187" s="3"/>
      <c r="T1187" s="3"/>
      <c r="U1187" s="4"/>
    </row>
    <row r="1188" spans="14:21" s="1" customFormat="1" x14ac:dyDescent="0.25">
      <c r="N1188" s="92"/>
      <c r="Q1188" s="3"/>
      <c r="R1188" s="3"/>
      <c r="S1188" s="3"/>
      <c r="T1188" s="3"/>
      <c r="U1188" s="4"/>
    </row>
    <row r="1189" spans="14:21" s="1" customFormat="1" x14ac:dyDescent="0.25">
      <c r="N1189" s="92"/>
      <c r="Q1189" s="3"/>
      <c r="R1189" s="3"/>
      <c r="S1189" s="3"/>
      <c r="T1189" s="3"/>
      <c r="U1189" s="4"/>
    </row>
    <row r="1190" spans="14:21" s="1" customFormat="1" x14ac:dyDescent="0.25">
      <c r="N1190" s="92"/>
      <c r="Q1190" s="3"/>
      <c r="R1190" s="3"/>
      <c r="S1190" s="3"/>
      <c r="T1190" s="3"/>
      <c r="U1190" s="4"/>
    </row>
    <row r="1191" spans="14:21" s="1" customFormat="1" x14ac:dyDescent="0.25">
      <c r="N1191" s="92"/>
      <c r="Q1191" s="3"/>
      <c r="R1191" s="3"/>
      <c r="S1191" s="3"/>
      <c r="T1191" s="3"/>
      <c r="U1191" s="4"/>
    </row>
    <row r="1192" spans="14:21" s="1" customFormat="1" x14ac:dyDescent="0.25">
      <c r="N1192" s="92"/>
      <c r="Q1192" s="3"/>
      <c r="R1192" s="3"/>
      <c r="S1192" s="3"/>
      <c r="T1192" s="3"/>
      <c r="U1192" s="4"/>
    </row>
    <row r="1193" spans="14:21" s="1" customFormat="1" x14ac:dyDescent="0.25">
      <c r="N1193" s="92"/>
      <c r="Q1193" s="3"/>
      <c r="R1193" s="3"/>
      <c r="S1193" s="3"/>
      <c r="T1193" s="3"/>
      <c r="U1193" s="4"/>
    </row>
    <row r="1194" spans="14:21" s="1" customFormat="1" x14ac:dyDescent="0.25">
      <c r="N1194" s="92"/>
      <c r="Q1194" s="3"/>
      <c r="R1194" s="3"/>
      <c r="S1194" s="3"/>
      <c r="T1194" s="3"/>
      <c r="U1194" s="4"/>
    </row>
    <row r="1195" spans="14:21" s="1" customFormat="1" x14ac:dyDescent="0.25">
      <c r="N1195" s="92"/>
      <c r="Q1195" s="3"/>
      <c r="R1195" s="3"/>
      <c r="S1195" s="3"/>
      <c r="T1195" s="3"/>
      <c r="U1195" s="4"/>
    </row>
    <row r="1196" spans="14:21" s="1" customFormat="1" x14ac:dyDescent="0.25">
      <c r="N1196" s="92"/>
      <c r="Q1196" s="3"/>
      <c r="R1196" s="3"/>
      <c r="S1196" s="3"/>
      <c r="T1196" s="3"/>
      <c r="U1196" s="4"/>
    </row>
    <row r="1197" spans="14:21" s="1" customFormat="1" x14ac:dyDescent="0.25">
      <c r="N1197" s="92"/>
      <c r="Q1197" s="3"/>
      <c r="R1197" s="3"/>
      <c r="S1197" s="3"/>
      <c r="T1197" s="3"/>
      <c r="U1197" s="4"/>
    </row>
    <row r="1198" spans="14:21" s="1" customFormat="1" x14ac:dyDescent="0.25">
      <c r="N1198" s="92"/>
      <c r="Q1198" s="3"/>
      <c r="R1198" s="3"/>
      <c r="S1198" s="3"/>
      <c r="T1198" s="3"/>
      <c r="U1198" s="4"/>
    </row>
    <row r="1199" spans="14:21" s="1" customFormat="1" x14ac:dyDescent="0.25">
      <c r="N1199" s="92"/>
      <c r="Q1199" s="3"/>
      <c r="R1199" s="3"/>
      <c r="S1199" s="3"/>
      <c r="T1199" s="3"/>
      <c r="U1199" s="4"/>
    </row>
    <row r="1200" spans="14:21" s="1" customFormat="1" x14ac:dyDescent="0.25">
      <c r="N1200" s="92"/>
      <c r="Q1200" s="3"/>
      <c r="R1200" s="3"/>
      <c r="S1200" s="3"/>
      <c r="T1200" s="3"/>
      <c r="U1200" s="4"/>
    </row>
    <row r="1201" spans="14:21" s="1" customFormat="1" x14ac:dyDescent="0.25">
      <c r="N1201" s="92"/>
      <c r="Q1201" s="3"/>
      <c r="R1201" s="3"/>
      <c r="S1201" s="3"/>
      <c r="T1201" s="3"/>
      <c r="U1201" s="4"/>
    </row>
    <row r="1202" spans="14:21" s="1" customFormat="1" x14ac:dyDescent="0.25">
      <c r="N1202" s="92"/>
      <c r="Q1202" s="3"/>
      <c r="R1202" s="3"/>
      <c r="S1202" s="3"/>
      <c r="T1202" s="3"/>
      <c r="U1202" s="4"/>
    </row>
    <row r="1203" spans="14:21" s="1" customFormat="1" x14ac:dyDescent="0.25">
      <c r="N1203" s="92"/>
      <c r="Q1203" s="3"/>
      <c r="R1203" s="3"/>
      <c r="S1203" s="3"/>
      <c r="T1203" s="3"/>
      <c r="U1203" s="4"/>
    </row>
    <row r="1204" spans="14:21" s="1" customFormat="1" x14ac:dyDescent="0.25">
      <c r="N1204" s="92"/>
      <c r="Q1204" s="3"/>
      <c r="R1204" s="3"/>
      <c r="S1204" s="3"/>
      <c r="T1204" s="3"/>
      <c r="U1204" s="4"/>
    </row>
    <row r="1205" spans="14:21" s="1" customFormat="1" x14ac:dyDescent="0.25">
      <c r="N1205" s="92"/>
      <c r="Q1205" s="3"/>
      <c r="R1205" s="3"/>
      <c r="S1205" s="3"/>
      <c r="T1205" s="3"/>
      <c r="U1205" s="4"/>
    </row>
    <row r="1206" spans="14:21" s="1" customFormat="1" x14ac:dyDescent="0.25">
      <c r="N1206" s="92"/>
      <c r="Q1206" s="3"/>
      <c r="R1206" s="3"/>
      <c r="S1206" s="3"/>
      <c r="T1206" s="3"/>
      <c r="U1206" s="4"/>
    </row>
    <row r="1207" spans="14:21" s="1" customFormat="1" x14ac:dyDescent="0.25">
      <c r="N1207" s="92"/>
      <c r="Q1207" s="3"/>
      <c r="R1207" s="3"/>
      <c r="S1207" s="3"/>
      <c r="T1207" s="3"/>
      <c r="U1207" s="4"/>
    </row>
    <row r="1208" spans="14:21" s="1" customFormat="1" x14ac:dyDescent="0.25">
      <c r="N1208" s="92"/>
      <c r="Q1208" s="3"/>
      <c r="R1208" s="3"/>
      <c r="S1208" s="3"/>
      <c r="T1208" s="3"/>
      <c r="U1208" s="4"/>
    </row>
    <row r="1209" spans="14:21" s="1" customFormat="1" x14ac:dyDescent="0.25">
      <c r="N1209" s="92"/>
      <c r="Q1209" s="3"/>
      <c r="R1209" s="3"/>
      <c r="S1209" s="3"/>
      <c r="T1209" s="3"/>
      <c r="U1209" s="4"/>
    </row>
    <row r="1210" spans="14:21" s="1" customFormat="1" x14ac:dyDescent="0.25">
      <c r="N1210" s="92"/>
      <c r="Q1210" s="3"/>
      <c r="R1210" s="3"/>
      <c r="S1210" s="3"/>
      <c r="T1210" s="3"/>
      <c r="U1210" s="4"/>
    </row>
    <row r="1211" spans="14:21" s="1" customFormat="1" x14ac:dyDescent="0.25">
      <c r="N1211" s="92"/>
      <c r="Q1211" s="3"/>
      <c r="R1211" s="3"/>
      <c r="S1211" s="3"/>
      <c r="T1211" s="3"/>
      <c r="U1211" s="4"/>
    </row>
    <row r="1212" spans="14:21" s="1" customFormat="1" x14ac:dyDescent="0.25">
      <c r="N1212" s="92"/>
      <c r="Q1212" s="3"/>
      <c r="R1212" s="3"/>
      <c r="S1212" s="3"/>
      <c r="T1212" s="3"/>
      <c r="U1212" s="4"/>
    </row>
    <row r="1213" spans="14:21" s="1" customFormat="1" x14ac:dyDescent="0.25">
      <c r="N1213" s="92"/>
      <c r="Q1213" s="3"/>
      <c r="R1213" s="3"/>
      <c r="S1213" s="3"/>
      <c r="T1213" s="3"/>
      <c r="U1213" s="4"/>
    </row>
    <row r="1214" spans="14:21" s="1" customFormat="1" x14ac:dyDescent="0.25">
      <c r="N1214" s="92"/>
      <c r="Q1214" s="3"/>
      <c r="R1214" s="3"/>
      <c r="S1214" s="3"/>
      <c r="T1214" s="3"/>
      <c r="U1214" s="4"/>
    </row>
    <row r="1215" spans="14:21" s="1" customFormat="1" x14ac:dyDescent="0.25">
      <c r="N1215" s="92"/>
      <c r="Q1215" s="3"/>
      <c r="R1215" s="3"/>
      <c r="S1215" s="3"/>
      <c r="T1215" s="3"/>
      <c r="U1215" s="4"/>
    </row>
    <row r="1216" spans="14:21" s="1" customFormat="1" x14ac:dyDescent="0.25">
      <c r="N1216" s="92"/>
      <c r="Q1216" s="3"/>
      <c r="R1216" s="3"/>
      <c r="S1216" s="3"/>
      <c r="T1216" s="3"/>
      <c r="U1216" s="4"/>
    </row>
    <row r="1217" spans="14:21" s="1" customFormat="1" x14ac:dyDescent="0.25">
      <c r="N1217" s="92"/>
      <c r="Q1217" s="3"/>
      <c r="R1217" s="3"/>
      <c r="S1217" s="3"/>
      <c r="T1217" s="3"/>
      <c r="U1217" s="4"/>
    </row>
    <row r="1218" spans="14:21" s="1" customFormat="1" x14ac:dyDescent="0.25">
      <c r="N1218" s="92"/>
      <c r="Q1218" s="3"/>
      <c r="R1218" s="3"/>
      <c r="S1218" s="3"/>
      <c r="T1218" s="3"/>
      <c r="U1218" s="4"/>
    </row>
    <row r="1219" spans="14:21" s="1" customFormat="1" x14ac:dyDescent="0.25">
      <c r="N1219" s="92"/>
      <c r="Q1219" s="3"/>
      <c r="R1219" s="3"/>
      <c r="S1219" s="3"/>
      <c r="T1219" s="3"/>
      <c r="U1219" s="4"/>
    </row>
    <row r="1220" spans="14:21" s="1" customFormat="1" x14ac:dyDescent="0.25">
      <c r="N1220" s="92"/>
      <c r="Q1220" s="3"/>
      <c r="R1220" s="3"/>
      <c r="S1220" s="3"/>
      <c r="T1220" s="3"/>
      <c r="U1220" s="4"/>
    </row>
    <row r="1221" spans="14:21" s="1" customFormat="1" x14ac:dyDescent="0.25">
      <c r="N1221" s="92"/>
      <c r="Q1221" s="3"/>
      <c r="R1221" s="3"/>
      <c r="S1221" s="3"/>
      <c r="T1221" s="3"/>
      <c r="U1221" s="4"/>
    </row>
    <row r="1222" spans="14:21" s="1" customFormat="1" x14ac:dyDescent="0.25">
      <c r="N1222" s="92"/>
      <c r="Q1222" s="3"/>
      <c r="R1222" s="3"/>
      <c r="S1222" s="3"/>
      <c r="T1222" s="3"/>
      <c r="U1222" s="4"/>
    </row>
    <row r="1223" spans="14:21" s="1" customFormat="1" x14ac:dyDescent="0.25">
      <c r="N1223" s="92"/>
      <c r="Q1223" s="3"/>
      <c r="R1223" s="3"/>
      <c r="S1223" s="3"/>
      <c r="T1223" s="3"/>
      <c r="U1223" s="4"/>
    </row>
    <row r="1224" spans="14:21" s="1" customFormat="1" x14ac:dyDescent="0.25">
      <c r="N1224" s="92"/>
      <c r="Q1224" s="3"/>
      <c r="R1224" s="3"/>
      <c r="S1224" s="3"/>
      <c r="T1224" s="3"/>
      <c r="U1224" s="4"/>
    </row>
    <row r="1225" spans="14:21" s="1" customFormat="1" x14ac:dyDescent="0.25">
      <c r="N1225" s="92"/>
      <c r="Q1225" s="3"/>
      <c r="R1225" s="3"/>
      <c r="S1225" s="3"/>
      <c r="T1225" s="3"/>
      <c r="U1225" s="4"/>
    </row>
    <row r="1226" spans="14:21" s="1" customFormat="1" x14ac:dyDescent="0.25">
      <c r="N1226" s="92"/>
      <c r="Q1226" s="3"/>
      <c r="R1226" s="3"/>
      <c r="S1226" s="3"/>
      <c r="T1226" s="3"/>
      <c r="U1226" s="4"/>
    </row>
    <row r="1227" spans="14:21" s="1" customFormat="1" x14ac:dyDescent="0.25">
      <c r="N1227" s="92"/>
      <c r="Q1227" s="3"/>
      <c r="R1227" s="3"/>
      <c r="S1227" s="3"/>
      <c r="T1227" s="3"/>
      <c r="U1227" s="4"/>
    </row>
    <row r="1228" spans="14:21" s="1" customFormat="1" x14ac:dyDescent="0.25">
      <c r="N1228" s="92"/>
      <c r="Q1228" s="3"/>
      <c r="R1228" s="3"/>
      <c r="S1228" s="3"/>
      <c r="T1228" s="3"/>
      <c r="U1228" s="4"/>
    </row>
    <row r="1229" spans="14:21" s="1" customFormat="1" x14ac:dyDescent="0.25">
      <c r="N1229" s="92"/>
      <c r="Q1229" s="3"/>
      <c r="R1229" s="3"/>
      <c r="S1229" s="3"/>
      <c r="T1229" s="3"/>
      <c r="U1229" s="4"/>
    </row>
    <row r="1230" spans="14:21" s="1" customFormat="1" x14ac:dyDescent="0.25">
      <c r="N1230" s="92"/>
      <c r="Q1230" s="3"/>
      <c r="R1230" s="3"/>
      <c r="S1230" s="3"/>
      <c r="T1230" s="3"/>
      <c r="U1230" s="4"/>
    </row>
    <row r="1231" spans="14:21" s="1" customFormat="1" x14ac:dyDescent="0.25">
      <c r="N1231" s="92"/>
      <c r="Q1231" s="3"/>
      <c r="R1231" s="3"/>
      <c r="S1231" s="3"/>
      <c r="T1231" s="3"/>
      <c r="U1231" s="4"/>
    </row>
    <row r="1232" spans="14:21" s="1" customFormat="1" x14ac:dyDescent="0.25">
      <c r="N1232" s="92"/>
      <c r="Q1232" s="3"/>
      <c r="R1232" s="3"/>
      <c r="S1232" s="3"/>
      <c r="T1232" s="3"/>
      <c r="U1232" s="4"/>
    </row>
    <row r="1233" spans="14:21" s="1" customFormat="1" x14ac:dyDescent="0.25">
      <c r="N1233" s="92"/>
      <c r="Q1233" s="3"/>
      <c r="R1233" s="3"/>
      <c r="S1233" s="3"/>
      <c r="T1233" s="3"/>
      <c r="U1233" s="4"/>
    </row>
    <row r="1234" spans="14:21" s="1" customFormat="1" x14ac:dyDescent="0.25">
      <c r="N1234" s="92"/>
      <c r="Q1234" s="3"/>
      <c r="R1234" s="3"/>
      <c r="S1234" s="3"/>
      <c r="T1234" s="3"/>
      <c r="U1234" s="4"/>
    </row>
    <row r="1235" spans="14:21" s="1" customFormat="1" x14ac:dyDescent="0.25">
      <c r="N1235" s="92"/>
      <c r="Q1235" s="3"/>
      <c r="R1235" s="3"/>
      <c r="S1235" s="3"/>
      <c r="T1235" s="3"/>
      <c r="U1235" s="4"/>
    </row>
    <row r="1236" spans="14:21" s="1" customFormat="1" x14ac:dyDescent="0.25">
      <c r="N1236" s="92"/>
      <c r="Q1236" s="3"/>
      <c r="R1236" s="3"/>
      <c r="S1236" s="3"/>
      <c r="T1236" s="3"/>
      <c r="U1236" s="4"/>
    </row>
    <row r="1237" spans="14:21" s="1" customFormat="1" x14ac:dyDescent="0.25">
      <c r="N1237" s="92"/>
      <c r="Q1237" s="3"/>
      <c r="R1237" s="3"/>
      <c r="S1237" s="3"/>
      <c r="T1237" s="3"/>
      <c r="U1237" s="4"/>
    </row>
    <row r="1238" spans="14:21" s="1" customFormat="1" x14ac:dyDescent="0.25">
      <c r="N1238" s="92"/>
      <c r="Q1238" s="3"/>
      <c r="R1238" s="3"/>
      <c r="S1238" s="3"/>
      <c r="T1238" s="3"/>
      <c r="U1238" s="4"/>
    </row>
    <row r="1239" spans="14:21" s="1" customFormat="1" x14ac:dyDescent="0.25">
      <c r="N1239" s="92"/>
      <c r="Q1239" s="3"/>
      <c r="R1239" s="3"/>
      <c r="S1239" s="3"/>
      <c r="T1239" s="3"/>
      <c r="U1239" s="4"/>
    </row>
    <row r="1240" spans="14:21" s="1" customFormat="1" x14ac:dyDescent="0.25">
      <c r="N1240" s="92"/>
      <c r="Q1240" s="3"/>
      <c r="R1240" s="3"/>
      <c r="S1240" s="3"/>
      <c r="T1240" s="3"/>
      <c r="U1240" s="4"/>
    </row>
    <row r="1241" spans="14:21" s="1" customFormat="1" x14ac:dyDescent="0.25">
      <c r="N1241" s="92"/>
      <c r="Q1241" s="3"/>
      <c r="R1241" s="3"/>
      <c r="S1241" s="3"/>
      <c r="T1241" s="3"/>
      <c r="U1241" s="4"/>
    </row>
    <row r="1242" spans="14:21" s="1" customFormat="1" x14ac:dyDescent="0.25">
      <c r="N1242" s="92"/>
      <c r="Q1242" s="3"/>
      <c r="R1242" s="3"/>
      <c r="S1242" s="3"/>
      <c r="T1242" s="3"/>
      <c r="U1242" s="4"/>
    </row>
    <row r="1243" spans="14:21" s="1" customFormat="1" x14ac:dyDescent="0.25">
      <c r="N1243" s="92"/>
      <c r="Q1243" s="3"/>
      <c r="R1243" s="3"/>
      <c r="S1243" s="3"/>
      <c r="T1243" s="3"/>
      <c r="U1243" s="4"/>
    </row>
    <row r="1244" spans="14:21" s="1" customFormat="1" x14ac:dyDescent="0.25">
      <c r="N1244" s="92"/>
      <c r="Q1244" s="3"/>
      <c r="R1244" s="3"/>
      <c r="S1244" s="3"/>
      <c r="T1244" s="3"/>
      <c r="U1244" s="4"/>
    </row>
    <row r="1245" spans="14:21" s="1" customFormat="1" x14ac:dyDescent="0.25">
      <c r="N1245" s="92"/>
      <c r="Q1245" s="3"/>
      <c r="R1245" s="3"/>
      <c r="S1245" s="3"/>
      <c r="T1245" s="3"/>
      <c r="U1245" s="4"/>
    </row>
    <row r="1246" spans="14:21" s="1" customFormat="1" x14ac:dyDescent="0.25">
      <c r="N1246" s="92"/>
      <c r="Q1246" s="3"/>
      <c r="R1246" s="3"/>
      <c r="S1246" s="3"/>
      <c r="T1246" s="3"/>
      <c r="U1246" s="4"/>
    </row>
    <row r="1247" spans="14:21" s="1" customFormat="1" x14ac:dyDescent="0.25">
      <c r="N1247" s="92"/>
      <c r="Q1247" s="3"/>
      <c r="R1247" s="3"/>
      <c r="S1247" s="3"/>
      <c r="T1247" s="3"/>
      <c r="U1247" s="4"/>
    </row>
    <row r="1248" spans="14:21" s="1" customFormat="1" x14ac:dyDescent="0.25">
      <c r="N1248" s="92"/>
      <c r="Q1248" s="3"/>
      <c r="R1248" s="3"/>
      <c r="S1248" s="3"/>
      <c r="T1248" s="3"/>
      <c r="U1248" s="4"/>
    </row>
    <row r="1249" spans="14:21" s="1" customFormat="1" x14ac:dyDescent="0.25">
      <c r="N1249" s="92"/>
      <c r="Q1249" s="3"/>
      <c r="R1249" s="3"/>
      <c r="S1249" s="3"/>
      <c r="T1249" s="3"/>
      <c r="U1249" s="4"/>
    </row>
    <row r="1250" spans="14:21" s="1" customFormat="1" x14ac:dyDescent="0.25">
      <c r="N1250" s="92"/>
      <c r="Q1250" s="3"/>
      <c r="R1250" s="3"/>
      <c r="S1250" s="3"/>
      <c r="T1250" s="3"/>
      <c r="U1250" s="4"/>
    </row>
    <row r="1251" spans="14:21" s="1" customFormat="1" x14ac:dyDescent="0.25">
      <c r="N1251" s="92"/>
      <c r="Q1251" s="3"/>
      <c r="R1251" s="3"/>
      <c r="S1251" s="3"/>
      <c r="T1251" s="3"/>
      <c r="U1251" s="4"/>
    </row>
    <row r="1252" spans="14:21" s="1" customFormat="1" x14ac:dyDescent="0.25">
      <c r="N1252" s="92"/>
      <c r="Q1252" s="3"/>
      <c r="R1252" s="3"/>
      <c r="S1252" s="3"/>
      <c r="T1252" s="3"/>
      <c r="U1252" s="4"/>
    </row>
    <row r="1253" spans="14:21" s="1" customFormat="1" x14ac:dyDescent="0.25">
      <c r="N1253" s="92"/>
      <c r="Q1253" s="3"/>
      <c r="R1253" s="3"/>
      <c r="S1253" s="3"/>
      <c r="T1253" s="3"/>
      <c r="U1253" s="4"/>
    </row>
    <row r="1254" spans="14:21" s="1" customFormat="1" x14ac:dyDescent="0.25">
      <c r="N1254" s="92"/>
      <c r="Q1254" s="3"/>
      <c r="R1254" s="3"/>
      <c r="S1254" s="3"/>
      <c r="T1254" s="3"/>
      <c r="U1254" s="4"/>
    </row>
    <row r="1255" spans="14:21" s="1" customFormat="1" x14ac:dyDescent="0.25">
      <c r="N1255" s="92"/>
      <c r="Q1255" s="3"/>
      <c r="R1255" s="3"/>
      <c r="S1255" s="3"/>
      <c r="T1255" s="3"/>
      <c r="U1255" s="4"/>
    </row>
    <row r="1256" spans="14:21" s="1" customFormat="1" x14ac:dyDescent="0.25">
      <c r="N1256" s="92"/>
      <c r="Q1256" s="3"/>
      <c r="R1256" s="3"/>
      <c r="S1256" s="3"/>
      <c r="T1256" s="3"/>
      <c r="U1256" s="4"/>
    </row>
    <row r="1257" spans="14:21" s="1" customFormat="1" x14ac:dyDescent="0.25">
      <c r="N1257" s="92"/>
      <c r="Q1257" s="3"/>
      <c r="R1257" s="3"/>
      <c r="S1257" s="3"/>
      <c r="T1257" s="3"/>
      <c r="U1257" s="4"/>
    </row>
    <row r="1258" spans="14:21" s="1" customFormat="1" x14ac:dyDescent="0.25">
      <c r="N1258" s="92"/>
      <c r="Q1258" s="3"/>
      <c r="R1258" s="3"/>
      <c r="S1258" s="3"/>
      <c r="T1258" s="3"/>
      <c r="U1258" s="4"/>
    </row>
    <row r="1259" spans="14:21" s="1" customFormat="1" x14ac:dyDescent="0.25">
      <c r="N1259" s="92"/>
      <c r="Q1259" s="3"/>
      <c r="R1259" s="3"/>
      <c r="S1259" s="3"/>
      <c r="T1259" s="3"/>
      <c r="U1259" s="4"/>
    </row>
    <row r="1260" spans="14:21" s="1" customFormat="1" x14ac:dyDescent="0.25">
      <c r="N1260" s="92"/>
      <c r="Q1260" s="3"/>
      <c r="R1260" s="3"/>
      <c r="S1260" s="3"/>
      <c r="T1260" s="3"/>
      <c r="U1260" s="4"/>
    </row>
    <row r="1261" spans="14:21" s="1" customFormat="1" x14ac:dyDescent="0.25">
      <c r="N1261" s="92"/>
      <c r="Q1261" s="3"/>
      <c r="R1261" s="3"/>
      <c r="S1261" s="3"/>
      <c r="T1261" s="3"/>
      <c r="U1261" s="4"/>
    </row>
    <row r="1262" spans="14:21" s="1" customFormat="1" x14ac:dyDescent="0.25">
      <c r="N1262" s="92"/>
      <c r="Q1262" s="3"/>
      <c r="R1262" s="3"/>
      <c r="S1262" s="3"/>
      <c r="T1262" s="3"/>
      <c r="U1262" s="4"/>
    </row>
    <row r="1263" spans="14:21" s="1" customFormat="1" x14ac:dyDescent="0.25">
      <c r="N1263" s="92"/>
      <c r="Q1263" s="3"/>
      <c r="R1263" s="3"/>
      <c r="S1263" s="3"/>
      <c r="T1263" s="3"/>
      <c r="U1263" s="4"/>
    </row>
    <row r="1264" spans="14:21" s="1" customFormat="1" x14ac:dyDescent="0.25">
      <c r="N1264" s="92"/>
      <c r="Q1264" s="3"/>
      <c r="R1264" s="3"/>
      <c r="S1264" s="3"/>
      <c r="T1264" s="3"/>
      <c r="U1264" s="4"/>
    </row>
    <row r="1265" spans="14:21" s="1" customFormat="1" x14ac:dyDescent="0.25">
      <c r="N1265" s="92"/>
      <c r="Q1265" s="3"/>
      <c r="R1265" s="3"/>
      <c r="S1265" s="3"/>
      <c r="T1265" s="3"/>
      <c r="U1265" s="4"/>
    </row>
    <row r="1266" spans="14:21" s="1" customFormat="1" x14ac:dyDescent="0.25">
      <c r="N1266" s="92"/>
      <c r="Q1266" s="3"/>
      <c r="R1266" s="3"/>
      <c r="S1266" s="3"/>
      <c r="T1266" s="3"/>
      <c r="U1266" s="4"/>
    </row>
    <row r="1267" spans="14:21" s="1" customFormat="1" x14ac:dyDescent="0.25">
      <c r="N1267" s="92"/>
      <c r="Q1267" s="3"/>
      <c r="R1267" s="3"/>
      <c r="S1267" s="3"/>
      <c r="T1267" s="3"/>
      <c r="U1267" s="4"/>
    </row>
    <row r="1268" spans="14:21" s="1" customFormat="1" x14ac:dyDescent="0.25">
      <c r="N1268" s="92"/>
      <c r="Q1268" s="3"/>
      <c r="R1268" s="3"/>
      <c r="S1268" s="3"/>
      <c r="T1268" s="3"/>
      <c r="U1268" s="4"/>
    </row>
    <row r="1269" spans="14:21" s="1" customFormat="1" x14ac:dyDescent="0.25">
      <c r="N1269" s="92"/>
      <c r="Q1269" s="3"/>
      <c r="R1269" s="3"/>
      <c r="S1269" s="3"/>
      <c r="T1269" s="3"/>
      <c r="U1269" s="4"/>
    </row>
    <row r="1270" spans="14:21" s="1" customFormat="1" x14ac:dyDescent="0.25">
      <c r="N1270" s="92"/>
      <c r="Q1270" s="3"/>
      <c r="R1270" s="3"/>
      <c r="S1270" s="3"/>
      <c r="T1270" s="3"/>
      <c r="U1270" s="4"/>
    </row>
    <row r="1271" spans="14:21" s="1" customFormat="1" x14ac:dyDescent="0.25">
      <c r="N1271" s="92"/>
      <c r="Q1271" s="3"/>
      <c r="R1271" s="3"/>
      <c r="S1271" s="3"/>
      <c r="T1271" s="3"/>
      <c r="U1271" s="4"/>
    </row>
    <row r="1272" spans="14:21" s="1" customFormat="1" x14ac:dyDescent="0.25">
      <c r="N1272" s="92"/>
      <c r="Q1272" s="3"/>
      <c r="R1272" s="3"/>
      <c r="S1272" s="3"/>
      <c r="T1272" s="3"/>
      <c r="U1272" s="4"/>
    </row>
    <row r="1273" spans="14:21" s="1" customFormat="1" x14ac:dyDescent="0.25">
      <c r="N1273" s="92"/>
      <c r="Q1273" s="3"/>
      <c r="R1273" s="3"/>
      <c r="S1273" s="3"/>
      <c r="T1273" s="3"/>
      <c r="U1273" s="4"/>
    </row>
    <row r="1274" spans="14:21" s="1" customFormat="1" x14ac:dyDescent="0.25">
      <c r="N1274" s="92"/>
      <c r="Q1274" s="3"/>
      <c r="R1274" s="3"/>
      <c r="S1274" s="3"/>
      <c r="T1274" s="3"/>
      <c r="U1274" s="4"/>
    </row>
    <row r="1275" spans="14:21" s="1" customFormat="1" x14ac:dyDescent="0.25">
      <c r="N1275" s="92"/>
      <c r="Q1275" s="3"/>
      <c r="R1275" s="3"/>
      <c r="S1275" s="3"/>
      <c r="T1275" s="3"/>
      <c r="U1275" s="4"/>
    </row>
    <row r="1276" spans="14:21" s="1" customFormat="1" x14ac:dyDescent="0.25">
      <c r="N1276" s="92"/>
      <c r="Q1276" s="3"/>
      <c r="R1276" s="3"/>
      <c r="S1276" s="3"/>
      <c r="T1276" s="3"/>
      <c r="U1276" s="4"/>
    </row>
    <row r="1277" spans="14:21" s="1" customFormat="1" x14ac:dyDescent="0.25">
      <c r="N1277" s="92"/>
      <c r="Q1277" s="3"/>
      <c r="R1277" s="3"/>
      <c r="S1277" s="3"/>
      <c r="T1277" s="3"/>
      <c r="U1277" s="4"/>
    </row>
    <row r="1278" spans="14:21" s="1" customFormat="1" x14ac:dyDescent="0.25">
      <c r="N1278" s="92"/>
      <c r="Q1278" s="3"/>
      <c r="R1278" s="3"/>
      <c r="S1278" s="3"/>
      <c r="T1278" s="3"/>
      <c r="U1278" s="4"/>
    </row>
    <row r="1279" spans="14:21" s="1" customFormat="1" x14ac:dyDescent="0.25">
      <c r="N1279" s="92"/>
      <c r="Q1279" s="3"/>
      <c r="R1279" s="3"/>
      <c r="S1279" s="3"/>
      <c r="T1279" s="3"/>
      <c r="U1279" s="4"/>
    </row>
    <row r="1280" spans="14:21" s="1" customFormat="1" x14ac:dyDescent="0.25">
      <c r="N1280" s="92"/>
      <c r="Q1280" s="3"/>
      <c r="R1280" s="3"/>
      <c r="S1280" s="3"/>
      <c r="T1280" s="3"/>
      <c r="U1280" s="4"/>
    </row>
    <row r="1281" spans="14:21" s="1" customFormat="1" x14ac:dyDescent="0.25">
      <c r="N1281" s="92"/>
      <c r="Q1281" s="3"/>
      <c r="R1281" s="3"/>
      <c r="S1281" s="3"/>
      <c r="T1281" s="3"/>
      <c r="U1281" s="4"/>
    </row>
    <row r="1282" spans="14:21" s="1" customFormat="1" x14ac:dyDescent="0.25">
      <c r="N1282" s="92"/>
      <c r="Q1282" s="3"/>
      <c r="R1282" s="3"/>
      <c r="S1282" s="3"/>
      <c r="T1282" s="3"/>
      <c r="U1282" s="4"/>
    </row>
    <row r="1283" spans="14:21" s="1" customFormat="1" x14ac:dyDescent="0.25">
      <c r="N1283" s="92"/>
      <c r="Q1283" s="3"/>
      <c r="R1283" s="3"/>
      <c r="S1283" s="3"/>
      <c r="T1283" s="3"/>
      <c r="U1283" s="4"/>
    </row>
    <row r="1284" spans="14:21" s="1" customFormat="1" x14ac:dyDescent="0.25">
      <c r="N1284" s="92"/>
      <c r="Q1284" s="3"/>
      <c r="R1284" s="3"/>
      <c r="S1284" s="3"/>
      <c r="T1284" s="3"/>
      <c r="U1284" s="4"/>
    </row>
    <row r="1285" spans="14:21" s="1" customFormat="1" x14ac:dyDescent="0.25">
      <c r="N1285" s="92"/>
      <c r="Q1285" s="3"/>
      <c r="R1285" s="3"/>
      <c r="S1285" s="3"/>
      <c r="T1285" s="3"/>
      <c r="U1285" s="4"/>
    </row>
    <row r="1286" spans="14:21" s="1" customFormat="1" x14ac:dyDescent="0.25">
      <c r="N1286" s="92"/>
      <c r="Q1286" s="3"/>
      <c r="R1286" s="3"/>
      <c r="S1286" s="3"/>
      <c r="T1286" s="3"/>
      <c r="U1286" s="4"/>
    </row>
    <row r="1287" spans="14:21" s="1" customFormat="1" x14ac:dyDescent="0.25">
      <c r="N1287" s="92"/>
      <c r="Q1287" s="3"/>
      <c r="R1287" s="3"/>
      <c r="S1287" s="3"/>
      <c r="T1287" s="3"/>
      <c r="U1287" s="4"/>
    </row>
    <row r="1288" spans="14:21" s="1" customFormat="1" x14ac:dyDescent="0.25">
      <c r="N1288" s="92"/>
      <c r="Q1288" s="3"/>
      <c r="R1288" s="3"/>
      <c r="S1288" s="3"/>
      <c r="T1288" s="3"/>
      <c r="U1288" s="4"/>
    </row>
    <row r="1289" spans="14:21" s="1" customFormat="1" x14ac:dyDescent="0.25">
      <c r="N1289" s="92"/>
      <c r="Q1289" s="3"/>
      <c r="R1289" s="3"/>
      <c r="S1289" s="3"/>
      <c r="T1289" s="3"/>
      <c r="U1289" s="4"/>
    </row>
    <row r="1290" spans="14:21" s="1" customFormat="1" x14ac:dyDescent="0.25">
      <c r="N1290" s="92"/>
      <c r="Q1290" s="3"/>
      <c r="R1290" s="3"/>
      <c r="S1290" s="3"/>
      <c r="T1290" s="3"/>
      <c r="U1290" s="4"/>
    </row>
    <row r="1291" spans="14:21" s="1" customFormat="1" x14ac:dyDescent="0.25">
      <c r="N1291" s="92"/>
      <c r="Q1291" s="3"/>
      <c r="R1291" s="3"/>
      <c r="S1291" s="3"/>
      <c r="T1291" s="3"/>
      <c r="U1291" s="4"/>
    </row>
    <row r="1292" spans="14:21" s="1" customFormat="1" x14ac:dyDescent="0.25">
      <c r="N1292" s="92"/>
      <c r="Q1292" s="3"/>
      <c r="R1292" s="3"/>
      <c r="S1292" s="3"/>
      <c r="T1292" s="3"/>
      <c r="U1292" s="4"/>
    </row>
    <row r="1293" spans="14:21" s="1" customFormat="1" x14ac:dyDescent="0.25">
      <c r="N1293" s="92"/>
      <c r="Q1293" s="3"/>
      <c r="R1293" s="3"/>
      <c r="S1293" s="3"/>
      <c r="T1293" s="3"/>
      <c r="U1293" s="4"/>
    </row>
    <row r="1294" spans="14:21" s="1" customFormat="1" x14ac:dyDescent="0.25">
      <c r="N1294" s="92"/>
      <c r="Q1294" s="3"/>
      <c r="R1294" s="3"/>
      <c r="S1294" s="3"/>
      <c r="T1294" s="3"/>
      <c r="U1294" s="4"/>
    </row>
    <row r="1295" spans="14:21" s="1" customFormat="1" x14ac:dyDescent="0.25">
      <c r="N1295" s="92"/>
      <c r="Q1295" s="3"/>
      <c r="R1295" s="3"/>
      <c r="S1295" s="3"/>
      <c r="T1295" s="3"/>
      <c r="U1295" s="4"/>
    </row>
    <row r="1296" spans="14:21" s="1" customFormat="1" x14ac:dyDescent="0.25">
      <c r="N1296" s="92"/>
      <c r="Q1296" s="3"/>
      <c r="R1296" s="3"/>
      <c r="S1296" s="3"/>
      <c r="T1296" s="3"/>
      <c r="U1296" s="4"/>
    </row>
    <row r="1297" spans="14:21" s="1" customFormat="1" x14ac:dyDescent="0.25">
      <c r="N1297" s="92"/>
      <c r="Q1297" s="3"/>
      <c r="R1297" s="3"/>
      <c r="S1297" s="3"/>
      <c r="T1297" s="3"/>
      <c r="U1297" s="4"/>
    </row>
    <row r="1298" spans="14:21" s="1" customFormat="1" x14ac:dyDescent="0.25">
      <c r="N1298" s="92"/>
      <c r="Q1298" s="3"/>
      <c r="R1298" s="3"/>
      <c r="S1298" s="3"/>
      <c r="T1298" s="3"/>
      <c r="U1298" s="4"/>
    </row>
    <row r="1299" spans="14:21" s="1" customFormat="1" x14ac:dyDescent="0.25">
      <c r="N1299" s="92"/>
      <c r="Q1299" s="3"/>
      <c r="R1299" s="3"/>
      <c r="S1299" s="3"/>
      <c r="T1299" s="3"/>
      <c r="U1299" s="4"/>
    </row>
    <row r="1300" spans="14:21" s="1" customFormat="1" x14ac:dyDescent="0.25">
      <c r="N1300" s="92"/>
      <c r="Q1300" s="3"/>
      <c r="R1300" s="3"/>
      <c r="S1300" s="3"/>
      <c r="T1300" s="3"/>
      <c r="U1300" s="4"/>
    </row>
    <row r="1301" spans="14:21" s="1" customFormat="1" x14ac:dyDescent="0.25">
      <c r="N1301" s="92"/>
      <c r="Q1301" s="3"/>
      <c r="R1301" s="3"/>
      <c r="S1301" s="3"/>
      <c r="T1301" s="3"/>
      <c r="U1301" s="4"/>
    </row>
    <row r="1302" spans="14:21" s="1" customFormat="1" x14ac:dyDescent="0.25">
      <c r="N1302" s="92"/>
      <c r="Q1302" s="3"/>
      <c r="R1302" s="3"/>
      <c r="S1302" s="3"/>
      <c r="T1302" s="3"/>
      <c r="U1302" s="4"/>
    </row>
    <row r="1303" spans="14:21" s="1" customFormat="1" x14ac:dyDescent="0.25">
      <c r="N1303" s="92"/>
      <c r="Q1303" s="3"/>
      <c r="R1303" s="3"/>
      <c r="S1303" s="3"/>
      <c r="T1303" s="3"/>
      <c r="U1303" s="4"/>
    </row>
    <row r="1304" spans="14:21" s="1" customFormat="1" x14ac:dyDescent="0.25">
      <c r="N1304" s="92"/>
      <c r="Q1304" s="3"/>
      <c r="R1304" s="3"/>
      <c r="S1304" s="3"/>
      <c r="T1304" s="3"/>
      <c r="U1304" s="4"/>
    </row>
    <row r="1305" spans="14:21" s="1" customFormat="1" x14ac:dyDescent="0.25">
      <c r="N1305" s="92"/>
      <c r="Q1305" s="3"/>
      <c r="R1305" s="3"/>
      <c r="S1305" s="3"/>
      <c r="T1305" s="3"/>
      <c r="U1305" s="4"/>
    </row>
    <row r="1306" spans="14:21" s="1" customFormat="1" x14ac:dyDescent="0.25">
      <c r="N1306" s="92"/>
      <c r="Q1306" s="3"/>
      <c r="R1306" s="3"/>
      <c r="S1306" s="3"/>
      <c r="T1306" s="3"/>
      <c r="U1306" s="4"/>
    </row>
    <row r="1307" spans="14:21" s="1" customFormat="1" x14ac:dyDescent="0.25">
      <c r="N1307" s="92"/>
      <c r="Q1307" s="3"/>
      <c r="R1307" s="3"/>
      <c r="S1307" s="3"/>
      <c r="T1307" s="3"/>
      <c r="U1307" s="4"/>
    </row>
    <row r="1308" spans="14:21" s="1" customFormat="1" x14ac:dyDescent="0.25">
      <c r="N1308" s="92"/>
      <c r="Q1308" s="3"/>
      <c r="R1308" s="3"/>
      <c r="S1308" s="3"/>
      <c r="T1308" s="3"/>
      <c r="U1308" s="4"/>
    </row>
    <row r="1309" spans="14:21" s="1" customFormat="1" x14ac:dyDescent="0.25">
      <c r="N1309" s="92"/>
      <c r="Q1309" s="3"/>
      <c r="R1309" s="3"/>
      <c r="S1309" s="3"/>
      <c r="T1309" s="3"/>
      <c r="U1309" s="4"/>
    </row>
    <row r="1310" spans="14:21" s="1" customFormat="1" x14ac:dyDescent="0.25">
      <c r="N1310" s="92"/>
      <c r="Q1310" s="3"/>
      <c r="R1310" s="3"/>
      <c r="S1310" s="3"/>
      <c r="T1310" s="3"/>
      <c r="U1310" s="4"/>
    </row>
    <row r="1311" spans="14:21" s="1" customFormat="1" x14ac:dyDescent="0.25">
      <c r="N1311" s="92"/>
      <c r="Q1311" s="3"/>
      <c r="R1311" s="3"/>
      <c r="S1311" s="3"/>
      <c r="T1311" s="3"/>
      <c r="U1311" s="4"/>
    </row>
    <row r="1312" spans="14:21" s="1" customFormat="1" x14ac:dyDescent="0.25">
      <c r="N1312" s="92"/>
      <c r="Q1312" s="3"/>
      <c r="R1312" s="3"/>
      <c r="S1312" s="3"/>
      <c r="T1312" s="3"/>
      <c r="U1312" s="4"/>
    </row>
    <row r="1313" spans="14:21" s="1" customFormat="1" x14ac:dyDescent="0.25">
      <c r="N1313" s="92"/>
      <c r="Q1313" s="3"/>
      <c r="R1313" s="3"/>
      <c r="S1313" s="3"/>
      <c r="T1313" s="3"/>
      <c r="U1313" s="4"/>
    </row>
    <row r="1314" spans="14:21" s="1" customFormat="1" x14ac:dyDescent="0.25">
      <c r="N1314" s="92"/>
      <c r="Q1314" s="3"/>
      <c r="R1314" s="3"/>
      <c r="S1314" s="3"/>
      <c r="T1314" s="3"/>
      <c r="U1314" s="4"/>
    </row>
    <row r="1315" spans="14:21" s="1" customFormat="1" x14ac:dyDescent="0.25">
      <c r="N1315" s="92"/>
      <c r="Q1315" s="3"/>
      <c r="R1315" s="3"/>
      <c r="S1315" s="3"/>
      <c r="T1315" s="3"/>
      <c r="U1315" s="4"/>
    </row>
    <row r="1316" spans="14:21" s="1" customFormat="1" x14ac:dyDescent="0.25">
      <c r="N1316" s="92"/>
      <c r="Q1316" s="3"/>
      <c r="R1316" s="3"/>
      <c r="S1316" s="3"/>
      <c r="T1316" s="3"/>
      <c r="U1316" s="4"/>
    </row>
    <row r="1317" spans="14:21" s="1" customFormat="1" x14ac:dyDescent="0.25">
      <c r="N1317" s="92"/>
      <c r="Q1317" s="3"/>
      <c r="R1317" s="3"/>
      <c r="S1317" s="3"/>
      <c r="T1317" s="3"/>
      <c r="U1317" s="4"/>
    </row>
    <row r="1318" spans="14:21" s="1" customFormat="1" x14ac:dyDescent="0.25">
      <c r="N1318" s="92"/>
      <c r="Q1318" s="3"/>
      <c r="R1318" s="3"/>
      <c r="S1318" s="3"/>
      <c r="T1318" s="3"/>
      <c r="U1318" s="4"/>
    </row>
    <row r="1319" spans="14:21" s="1" customFormat="1" x14ac:dyDescent="0.25">
      <c r="N1319" s="92"/>
      <c r="Q1319" s="3"/>
      <c r="R1319" s="3"/>
      <c r="S1319" s="3"/>
      <c r="T1319" s="3"/>
      <c r="U1319" s="4"/>
    </row>
    <row r="1320" spans="14:21" s="1" customFormat="1" x14ac:dyDescent="0.25">
      <c r="N1320" s="92"/>
      <c r="Q1320" s="3"/>
      <c r="R1320" s="3"/>
      <c r="S1320" s="3"/>
      <c r="T1320" s="3"/>
      <c r="U1320" s="4"/>
    </row>
    <row r="1321" spans="14:21" s="1" customFormat="1" x14ac:dyDescent="0.25">
      <c r="N1321" s="92"/>
      <c r="Q1321" s="3"/>
      <c r="R1321" s="3"/>
      <c r="S1321" s="3"/>
      <c r="T1321" s="3"/>
      <c r="U1321" s="4"/>
    </row>
    <row r="1322" spans="14:21" s="1" customFormat="1" x14ac:dyDescent="0.25">
      <c r="N1322" s="92"/>
      <c r="Q1322" s="3"/>
      <c r="R1322" s="3"/>
      <c r="S1322" s="3"/>
      <c r="T1322" s="3"/>
      <c r="U1322" s="4"/>
    </row>
    <row r="1323" spans="14:21" s="1" customFormat="1" x14ac:dyDescent="0.25">
      <c r="N1323" s="92"/>
      <c r="Q1323" s="3"/>
      <c r="R1323" s="3"/>
      <c r="S1323" s="3"/>
      <c r="T1323" s="3"/>
      <c r="U1323" s="4"/>
    </row>
    <row r="1324" spans="14:21" s="1" customFormat="1" x14ac:dyDescent="0.25">
      <c r="N1324" s="92"/>
      <c r="Q1324" s="3"/>
      <c r="R1324" s="3"/>
      <c r="S1324" s="3"/>
      <c r="T1324" s="3"/>
      <c r="U1324" s="4"/>
    </row>
    <row r="1325" spans="14:21" s="1" customFormat="1" x14ac:dyDescent="0.25">
      <c r="N1325" s="92"/>
      <c r="Q1325" s="3"/>
      <c r="R1325" s="3"/>
      <c r="S1325" s="3"/>
      <c r="T1325" s="3"/>
      <c r="U1325" s="4"/>
    </row>
    <row r="1326" spans="14:21" s="1" customFormat="1" x14ac:dyDescent="0.25">
      <c r="N1326" s="92"/>
      <c r="Q1326" s="3"/>
      <c r="R1326" s="3"/>
      <c r="S1326" s="3"/>
      <c r="T1326" s="3"/>
      <c r="U1326" s="4"/>
    </row>
    <row r="1327" spans="14:21" s="1" customFormat="1" x14ac:dyDescent="0.25">
      <c r="N1327" s="92"/>
      <c r="Q1327" s="3"/>
      <c r="R1327" s="3"/>
      <c r="S1327" s="3"/>
      <c r="T1327" s="3"/>
      <c r="U1327" s="4"/>
    </row>
    <row r="1328" spans="14:21" s="1" customFormat="1" x14ac:dyDescent="0.25">
      <c r="N1328" s="92"/>
      <c r="Q1328" s="3"/>
      <c r="R1328" s="3"/>
      <c r="S1328" s="3"/>
      <c r="T1328" s="3"/>
      <c r="U1328" s="4"/>
    </row>
    <row r="1329" spans="14:21" s="1" customFormat="1" x14ac:dyDescent="0.25">
      <c r="N1329" s="92"/>
      <c r="Q1329" s="3"/>
      <c r="R1329" s="3"/>
      <c r="S1329" s="3"/>
      <c r="T1329" s="3"/>
      <c r="U1329" s="4"/>
    </row>
    <row r="1330" spans="14:21" s="1" customFormat="1" x14ac:dyDescent="0.25">
      <c r="N1330" s="92"/>
      <c r="Q1330" s="3"/>
      <c r="R1330" s="3"/>
      <c r="S1330" s="3"/>
      <c r="T1330" s="3"/>
      <c r="U1330" s="4"/>
    </row>
    <row r="1331" spans="14:21" s="1" customFormat="1" x14ac:dyDescent="0.25">
      <c r="N1331" s="92"/>
      <c r="Q1331" s="3"/>
      <c r="R1331" s="3"/>
      <c r="S1331" s="3"/>
      <c r="T1331" s="3"/>
      <c r="U1331" s="4"/>
    </row>
    <row r="1332" spans="14:21" s="1" customFormat="1" x14ac:dyDescent="0.25">
      <c r="N1332" s="92"/>
      <c r="Q1332" s="3"/>
      <c r="R1332" s="3"/>
      <c r="S1332" s="3"/>
      <c r="T1332" s="3"/>
      <c r="U1332" s="4"/>
    </row>
    <row r="1333" spans="14:21" s="1" customFormat="1" x14ac:dyDescent="0.25">
      <c r="N1333" s="92"/>
      <c r="Q1333" s="3"/>
      <c r="R1333" s="3"/>
      <c r="S1333" s="3"/>
      <c r="T1333" s="3"/>
      <c r="U1333" s="4"/>
    </row>
    <row r="1334" spans="14:21" s="1" customFormat="1" x14ac:dyDescent="0.25">
      <c r="N1334" s="92"/>
      <c r="Q1334" s="3"/>
      <c r="R1334" s="3"/>
      <c r="S1334" s="3"/>
      <c r="T1334" s="3"/>
      <c r="U1334" s="4"/>
    </row>
    <row r="1335" spans="14:21" s="1" customFormat="1" x14ac:dyDescent="0.25">
      <c r="N1335" s="92"/>
      <c r="Q1335" s="3"/>
      <c r="R1335" s="3"/>
      <c r="S1335" s="3"/>
      <c r="T1335" s="3"/>
      <c r="U1335" s="4"/>
    </row>
    <row r="1336" spans="14:21" s="1" customFormat="1" x14ac:dyDescent="0.25">
      <c r="N1336" s="92"/>
      <c r="Q1336" s="3"/>
      <c r="R1336" s="3"/>
      <c r="S1336" s="3"/>
      <c r="T1336" s="3"/>
      <c r="U1336" s="4"/>
    </row>
    <row r="1337" spans="14:21" s="1" customFormat="1" x14ac:dyDescent="0.25">
      <c r="N1337" s="92"/>
      <c r="Q1337" s="3"/>
      <c r="R1337" s="3"/>
      <c r="S1337" s="3"/>
      <c r="T1337" s="3"/>
      <c r="U1337" s="4"/>
    </row>
    <row r="1338" spans="14:21" s="1" customFormat="1" x14ac:dyDescent="0.25">
      <c r="N1338" s="92"/>
      <c r="Q1338" s="3"/>
      <c r="R1338" s="3"/>
      <c r="S1338" s="3"/>
      <c r="T1338" s="3"/>
      <c r="U1338" s="4"/>
    </row>
    <row r="1339" spans="14:21" s="1" customFormat="1" x14ac:dyDescent="0.25">
      <c r="N1339" s="92"/>
      <c r="Q1339" s="3"/>
      <c r="R1339" s="3"/>
      <c r="S1339" s="3"/>
      <c r="T1339" s="3"/>
      <c r="U1339" s="4"/>
    </row>
    <row r="1340" spans="14:21" s="1" customFormat="1" x14ac:dyDescent="0.25">
      <c r="N1340" s="92"/>
      <c r="Q1340" s="3"/>
      <c r="R1340" s="3"/>
      <c r="S1340" s="3"/>
      <c r="T1340" s="3"/>
      <c r="U1340" s="4"/>
    </row>
    <row r="1341" spans="14:21" s="1" customFormat="1" x14ac:dyDescent="0.25">
      <c r="N1341" s="92"/>
      <c r="Q1341" s="3"/>
      <c r="R1341" s="3"/>
      <c r="S1341" s="3"/>
      <c r="T1341" s="3"/>
      <c r="U1341" s="4"/>
    </row>
    <row r="1342" spans="14:21" s="1" customFormat="1" x14ac:dyDescent="0.25">
      <c r="N1342" s="92"/>
      <c r="Q1342" s="3"/>
      <c r="R1342" s="3"/>
      <c r="S1342" s="3"/>
      <c r="T1342" s="3"/>
      <c r="U1342" s="4"/>
    </row>
    <row r="1343" spans="14:21" s="1" customFormat="1" x14ac:dyDescent="0.25">
      <c r="N1343" s="92"/>
      <c r="Q1343" s="3"/>
      <c r="R1343" s="3"/>
      <c r="S1343" s="3"/>
      <c r="T1343" s="3"/>
      <c r="U1343" s="4"/>
    </row>
    <row r="1344" spans="14:21" s="1" customFormat="1" x14ac:dyDescent="0.25">
      <c r="N1344" s="92"/>
      <c r="Q1344" s="3"/>
      <c r="R1344" s="3"/>
      <c r="S1344" s="3"/>
      <c r="T1344" s="3"/>
      <c r="U1344" s="4"/>
    </row>
    <row r="1345" spans="14:21" s="1" customFormat="1" x14ac:dyDescent="0.25">
      <c r="N1345" s="92"/>
      <c r="Q1345" s="3"/>
      <c r="R1345" s="3"/>
      <c r="S1345" s="3"/>
      <c r="T1345" s="3"/>
      <c r="U1345" s="4"/>
    </row>
    <row r="1346" spans="14:21" s="1" customFormat="1" x14ac:dyDescent="0.25">
      <c r="N1346" s="92"/>
      <c r="Q1346" s="3"/>
      <c r="R1346" s="3"/>
      <c r="S1346" s="3"/>
      <c r="T1346" s="3"/>
      <c r="U1346" s="4"/>
    </row>
    <row r="1347" spans="14:21" s="1" customFormat="1" x14ac:dyDescent="0.25">
      <c r="N1347" s="92"/>
      <c r="Q1347" s="3"/>
      <c r="R1347" s="3"/>
      <c r="S1347" s="3"/>
      <c r="T1347" s="3"/>
      <c r="U1347" s="4"/>
    </row>
    <row r="1348" spans="14:21" s="1" customFormat="1" x14ac:dyDescent="0.25">
      <c r="N1348" s="92"/>
      <c r="Q1348" s="3"/>
      <c r="R1348" s="3"/>
      <c r="S1348" s="3"/>
      <c r="T1348" s="3"/>
      <c r="U1348" s="4"/>
    </row>
    <row r="1349" spans="14:21" s="1" customFormat="1" x14ac:dyDescent="0.25">
      <c r="N1349" s="92"/>
      <c r="Q1349" s="3"/>
      <c r="R1349" s="3"/>
      <c r="S1349" s="3"/>
      <c r="T1349" s="3"/>
      <c r="U1349" s="4"/>
    </row>
    <row r="1350" spans="14:21" s="1" customFormat="1" x14ac:dyDescent="0.25">
      <c r="N1350" s="92"/>
      <c r="Q1350" s="3"/>
      <c r="R1350" s="3"/>
      <c r="S1350" s="3"/>
      <c r="T1350" s="3"/>
      <c r="U1350" s="4"/>
    </row>
    <row r="1351" spans="14:21" s="1" customFormat="1" x14ac:dyDescent="0.25">
      <c r="N1351" s="92"/>
      <c r="Q1351" s="3"/>
      <c r="R1351" s="3"/>
      <c r="S1351" s="3"/>
      <c r="T1351" s="3"/>
      <c r="U1351" s="4"/>
    </row>
    <row r="1352" spans="14:21" s="1" customFormat="1" x14ac:dyDescent="0.25">
      <c r="N1352" s="92"/>
      <c r="Q1352" s="3"/>
      <c r="R1352" s="3"/>
      <c r="S1352" s="3"/>
      <c r="T1352" s="3"/>
      <c r="U1352" s="4"/>
    </row>
    <row r="1353" spans="14:21" s="1" customFormat="1" x14ac:dyDescent="0.25">
      <c r="N1353" s="92"/>
      <c r="Q1353" s="3"/>
      <c r="R1353" s="3"/>
      <c r="S1353" s="3"/>
      <c r="T1353" s="3"/>
      <c r="U1353" s="4"/>
    </row>
    <row r="1354" spans="14:21" s="1" customFormat="1" x14ac:dyDescent="0.25">
      <c r="N1354" s="92"/>
      <c r="Q1354" s="3"/>
      <c r="R1354" s="3"/>
      <c r="S1354" s="3"/>
      <c r="T1354" s="3"/>
      <c r="U1354" s="4"/>
    </row>
    <row r="1355" spans="14:21" s="1" customFormat="1" x14ac:dyDescent="0.25">
      <c r="N1355" s="92"/>
      <c r="Q1355" s="3"/>
      <c r="R1355" s="3"/>
      <c r="S1355" s="3"/>
      <c r="T1355" s="3"/>
      <c r="U1355" s="4"/>
    </row>
    <row r="1356" spans="14:21" s="1" customFormat="1" x14ac:dyDescent="0.25">
      <c r="N1356" s="92"/>
      <c r="Q1356" s="3"/>
      <c r="R1356" s="3"/>
      <c r="S1356" s="3"/>
      <c r="T1356" s="3"/>
      <c r="U1356" s="4"/>
    </row>
    <row r="1357" spans="14:21" s="1" customFormat="1" x14ac:dyDescent="0.25">
      <c r="N1357" s="92"/>
      <c r="Q1357" s="3"/>
      <c r="R1357" s="3"/>
      <c r="S1357" s="3"/>
      <c r="T1357" s="3"/>
      <c r="U1357" s="4"/>
    </row>
    <row r="1358" spans="14:21" s="1" customFormat="1" x14ac:dyDescent="0.25">
      <c r="N1358" s="92"/>
      <c r="Q1358" s="3"/>
      <c r="R1358" s="3"/>
      <c r="S1358" s="3"/>
      <c r="T1358" s="3"/>
      <c r="U1358" s="4"/>
    </row>
    <row r="1359" spans="14:21" s="1" customFormat="1" x14ac:dyDescent="0.25">
      <c r="N1359" s="92"/>
      <c r="Q1359" s="3"/>
      <c r="R1359" s="3"/>
      <c r="S1359" s="3"/>
      <c r="T1359" s="3"/>
      <c r="U1359" s="4"/>
    </row>
    <row r="1360" spans="14:21" s="1" customFormat="1" x14ac:dyDescent="0.25">
      <c r="N1360" s="92"/>
      <c r="Q1360" s="3"/>
      <c r="R1360" s="3"/>
      <c r="S1360" s="3"/>
      <c r="T1360" s="3"/>
      <c r="U1360" s="4"/>
    </row>
    <row r="1361" spans="14:21" s="1" customFormat="1" x14ac:dyDescent="0.25">
      <c r="N1361" s="92"/>
      <c r="Q1361" s="3"/>
      <c r="R1361" s="3"/>
      <c r="S1361" s="3"/>
      <c r="T1361" s="3"/>
      <c r="U1361" s="4"/>
    </row>
    <row r="1362" spans="14:21" s="1" customFormat="1" x14ac:dyDescent="0.25">
      <c r="N1362" s="92"/>
      <c r="Q1362" s="3"/>
      <c r="R1362" s="3"/>
      <c r="S1362" s="3"/>
      <c r="T1362" s="3"/>
      <c r="U1362" s="4"/>
    </row>
    <row r="1363" spans="14:21" s="1" customFormat="1" x14ac:dyDescent="0.25">
      <c r="N1363" s="92"/>
      <c r="Q1363" s="3"/>
      <c r="R1363" s="3"/>
      <c r="S1363" s="3"/>
      <c r="T1363" s="3"/>
      <c r="U1363" s="4"/>
    </row>
    <row r="1364" spans="14:21" s="1" customFormat="1" x14ac:dyDescent="0.25">
      <c r="N1364" s="92"/>
      <c r="Q1364" s="3"/>
      <c r="R1364" s="3"/>
      <c r="S1364" s="3"/>
      <c r="T1364" s="3"/>
      <c r="U1364" s="4"/>
    </row>
    <row r="1365" spans="14:21" s="1" customFormat="1" x14ac:dyDescent="0.25">
      <c r="N1365" s="92"/>
      <c r="Q1365" s="3"/>
      <c r="R1365" s="3"/>
      <c r="S1365" s="3"/>
      <c r="T1365" s="3"/>
      <c r="U1365" s="4"/>
    </row>
    <row r="1366" spans="14:21" s="1" customFormat="1" x14ac:dyDescent="0.25">
      <c r="N1366" s="92"/>
      <c r="Q1366" s="3"/>
      <c r="R1366" s="3"/>
      <c r="S1366" s="3"/>
      <c r="T1366" s="3"/>
      <c r="U1366" s="4"/>
    </row>
    <row r="1367" spans="14:21" s="1" customFormat="1" x14ac:dyDescent="0.25">
      <c r="N1367" s="92"/>
      <c r="Q1367" s="3"/>
      <c r="R1367" s="3"/>
      <c r="S1367" s="3"/>
      <c r="T1367" s="3"/>
      <c r="U1367" s="4"/>
    </row>
    <row r="1368" spans="14:21" s="1" customFormat="1" x14ac:dyDescent="0.25">
      <c r="N1368" s="92"/>
      <c r="Q1368" s="3"/>
      <c r="R1368" s="3"/>
      <c r="S1368" s="3"/>
      <c r="T1368" s="3"/>
      <c r="U1368" s="4"/>
    </row>
    <row r="1369" spans="14:21" s="1" customFormat="1" x14ac:dyDescent="0.25">
      <c r="N1369" s="92"/>
      <c r="Q1369" s="3"/>
      <c r="R1369" s="3"/>
      <c r="S1369" s="3"/>
      <c r="T1369" s="3"/>
      <c r="U1369" s="4"/>
    </row>
    <row r="1370" spans="14:21" s="1" customFormat="1" x14ac:dyDescent="0.25">
      <c r="N1370" s="92"/>
      <c r="Q1370" s="3"/>
      <c r="R1370" s="3"/>
      <c r="S1370" s="3"/>
      <c r="T1370" s="3"/>
      <c r="U1370" s="4"/>
    </row>
    <row r="1371" spans="14:21" s="1" customFormat="1" x14ac:dyDescent="0.25">
      <c r="N1371" s="92"/>
      <c r="Q1371" s="3"/>
      <c r="R1371" s="3"/>
      <c r="S1371" s="3"/>
      <c r="T1371" s="3"/>
      <c r="U1371" s="4"/>
    </row>
    <row r="1372" spans="14:21" s="1" customFormat="1" x14ac:dyDescent="0.25">
      <c r="N1372" s="92"/>
      <c r="Q1372" s="3"/>
      <c r="R1372" s="3"/>
      <c r="S1372" s="3"/>
      <c r="T1372" s="3"/>
      <c r="U1372" s="4"/>
    </row>
    <row r="1373" spans="14:21" s="1" customFormat="1" x14ac:dyDescent="0.25">
      <c r="N1373" s="92"/>
      <c r="Q1373" s="3"/>
      <c r="R1373" s="3"/>
      <c r="S1373" s="3"/>
      <c r="T1373" s="3"/>
      <c r="U1373" s="4"/>
    </row>
    <row r="1374" spans="14:21" s="1" customFormat="1" x14ac:dyDescent="0.25">
      <c r="N1374" s="92"/>
      <c r="Q1374" s="3"/>
      <c r="R1374" s="3"/>
      <c r="S1374" s="3"/>
      <c r="T1374" s="3"/>
      <c r="U1374" s="4"/>
    </row>
    <row r="1375" spans="14:21" s="1" customFormat="1" x14ac:dyDescent="0.25">
      <c r="N1375" s="92"/>
      <c r="Q1375" s="3"/>
      <c r="R1375" s="3"/>
      <c r="S1375" s="3"/>
      <c r="T1375" s="3"/>
      <c r="U1375" s="4"/>
    </row>
    <row r="1376" spans="14:21" s="1" customFormat="1" x14ac:dyDescent="0.25">
      <c r="N1376" s="92"/>
      <c r="Q1376" s="3"/>
      <c r="R1376" s="3"/>
      <c r="S1376" s="3"/>
      <c r="T1376" s="3"/>
      <c r="U1376" s="4"/>
    </row>
    <row r="1377" spans="14:21" s="1" customFormat="1" x14ac:dyDescent="0.25">
      <c r="N1377" s="92"/>
      <c r="Q1377" s="3"/>
      <c r="R1377" s="3"/>
      <c r="S1377" s="3"/>
      <c r="T1377" s="3"/>
      <c r="U1377" s="4"/>
    </row>
    <row r="1378" spans="14:21" s="1" customFormat="1" x14ac:dyDescent="0.25">
      <c r="N1378" s="92"/>
      <c r="Q1378" s="3"/>
      <c r="R1378" s="3"/>
      <c r="S1378" s="3"/>
      <c r="T1378" s="3"/>
      <c r="U1378" s="4"/>
    </row>
    <row r="1379" spans="14:21" s="1" customFormat="1" x14ac:dyDescent="0.25">
      <c r="N1379" s="92"/>
      <c r="Q1379" s="3"/>
      <c r="R1379" s="3"/>
      <c r="S1379" s="3"/>
      <c r="T1379" s="3"/>
      <c r="U1379" s="4"/>
    </row>
    <row r="1380" spans="14:21" s="1" customFormat="1" x14ac:dyDescent="0.25">
      <c r="N1380" s="92"/>
      <c r="Q1380" s="3"/>
      <c r="R1380" s="3"/>
      <c r="S1380" s="3"/>
      <c r="T1380" s="3"/>
      <c r="U1380" s="4"/>
    </row>
    <row r="1381" spans="14:21" s="1" customFormat="1" x14ac:dyDescent="0.25">
      <c r="N1381" s="92"/>
      <c r="Q1381" s="3"/>
      <c r="R1381" s="3"/>
      <c r="S1381" s="3"/>
      <c r="T1381" s="3"/>
      <c r="U1381" s="4"/>
    </row>
    <row r="1382" spans="14:21" s="1" customFormat="1" x14ac:dyDescent="0.25">
      <c r="N1382" s="92"/>
      <c r="Q1382" s="3"/>
      <c r="R1382" s="3"/>
      <c r="S1382" s="3"/>
      <c r="T1382" s="3"/>
      <c r="U1382" s="4"/>
    </row>
    <row r="1383" spans="14:21" s="1" customFormat="1" x14ac:dyDescent="0.25">
      <c r="N1383" s="92"/>
      <c r="Q1383" s="3"/>
      <c r="R1383" s="3"/>
      <c r="S1383" s="3"/>
      <c r="T1383" s="3"/>
      <c r="U1383" s="4"/>
    </row>
    <row r="1384" spans="14:21" s="1" customFormat="1" x14ac:dyDescent="0.25">
      <c r="N1384" s="92"/>
      <c r="Q1384" s="3"/>
      <c r="R1384" s="3"/>
      <c r="S1384" s="3"/>
      <c r="T1384" s="3"/>
      <c r="U1384" s="4"/>
    </row>
    <row r="1385" spans="14:21" s="1" customFormat="1" x14ac:dyDescent="0.25">
      <c r="N1385" s="92"/>
      <c r="Q1385" s="3"/>
      <c r="R1385" s="3"/>
      <c r="S1385" s="3"/>
      <c r="T1385" s="3"/>
      <c r="U1385" s="4"/>
    </row>
    <row r="1386" spans="14:21" s="1" customFormat="1" x14ac:dyDescent="0.25">
      <c r="N1386" s="92"/>
      <c r="Q1386" s="3"/>
      <c r="R1386" s="3"/>
      <c r="S1386" s="3"/>
      <c r="T1386" s="3"/>
      <c r="U1386" s="4"/>
    </row>
    <row r="1387" spans="14:21" s="1" customFormat="1" x14ac:dyDescent="0.25">
      <c r="N1387" s="92"/>
      <c r="Q1387" s="3"/>
      <c r="R1387" s="3"/>
      <c r="S1387" s="3"/>
      <c r="T1387" s="3"/>
      <c r="U1387" s="4"/>
    </row>
    <row r="1388" spans="14:21" s="1" customFormat="1" x14ac:dyDescent="0.25">
      <c r="N1388" s="92"/>
      <c r="Q1388" s="3"/>
      <c r="R1388" s="3"/>
      <c r="S1388" s="3"/>
      <c r="T1388" s="3"/>
      <c r="U1388" s="4"/>
    </row>
    <row r="1389" spans="14:21" s="1" customFormat="1" x14ac:dyDescent="0.25">
      <c r="N1389" s="92"/>
      <c r="Q1389" s="3"/>
      <c r="R1389" s="3"/>
      <c r="S1389" s="3"/>
      <c r="T1389" s="3"/>
      <c r="U1389" s="4"/>
    </row>
    <row r="1390" spans="14:21" s="1" customFormat="1" x14ac:dyDescent="0.25">
      <c r="N1390" s="92"/>
      <c r="Q1390" s="3"/>
      <c r="R1390" s="3"/>
      <c r="S1390" s="3"/>
      <c r="T1390" s="3"/>
      <c r="U1390" s="4"/>
    </row>
    <row r="1391" spans="14:21" s="1" customFormat="1" x14ac:dyDescent="0.25">
      <c r="N1391" s="92"/>
      <c r="Q1391" s="3"/>
      <c r="R1391" s="3"/>
      <c r="S1391" s="3"/>
      <c r="T1391" s="3"/>
      <c r="U1391" s="4"/>
    </row>
    <row r="1392" spans="14:21" s="1" customFormat="1" x14ac:dyDescent="0.25">
      <c r="N1392" s="92"/>
      <c r="Q1392" s="3"/>
      <c r="R1392" s="3"/>
      <c r="S1392" s="3"/>
      <c r="T1392" s="3"/>
      <c r="U1392" s="4"/>
    </row>
    <row r="1393" spans="14:21" s="1" customFormat="1" x14ac:dyDescent="0.25">
      <c r="N1393" s="92"/>
      <c r="Q1393" s="3"/>
      <c r="R1393" s="3"/>
      <c r="S1393" s="3"/>
      <c r="T1393" s="3"/>
      <c r="U1393" s="4"/>
    </row>
    <row r="1394" spans="14:21" s="1" customFormat="1" x14ac:dyDescent="0.25">
      <c r="N1394" s="92"/>
      <c r="Q1394" s="3"/>
      <c r="R1394" s="3"/>
      <c r="S1394" s="3"/>
      <c r="T1394" s="3"/>
      <c r="U1394" s="4"/>
    </row>
    <row r="1395" spans="14:21" s="1" customFormat="1" x14ac:dyDescent="0.25">
      <c r="N1395" s="92"/>
      <c r="Q1395" s="3"/>
      <c r="R1395" s="3"/>
      <c r="S1395" s="3"/>
      <c r="T1395" s="3"/>
      <c r="U1395" s="4"/>
    </row>
    <row r="1396" spans="14:21" s="1" customFormat="1" x14ac:dyDescent="0.25">
      <c r="N1396" s="92"/>
      <c r="Q1396" s="3"/>
      <c r="R1396" s="3"/>
      <c r="S1396" s="3"/>
      <c r="T1396" s="3"/>
      <c r="U1396" s="4"/>
    </row>
    <row r="1397" spans="14:21" s="1" customFormat="1" x14ac:dyDescent="0.25">
      <c r="N1397" s="92"/>
      <c r="Q1397" s="3"/>
      <c r="R1397" s="3"/>
      <c r="S1397" s="3"/>
      <c r="T1397" s="3"/>
      <c r="U1397" s="4"/>
    </row>
    <row r="1398" spans="14:21" s="1" customFormat="1" x14ac:dyDescent="0.25">
      <c r="N1398" s="92"/>
      <c r="Q1398" s="3"/>
      <c r="R1398" s="3"/>
      <c r="S1398" s="3"/>
      <c r="T1398" s="3"/>
      <c r="U1398" s="4"/>
    </row>
    <row r="1399" spans="14:21" s="1" customFormat="1" x14ac:dyDescent="0.25">
      <c r="N1399" s="92"/>
      <c r="Q1399" s="3"/>
      <c r="R1399" s="3"/>
      <c r="S1399" s="3"/>
      <c r="T1399" s="3"/>
      <c r="U1399" s="4"/>
    </row>
    <row r="1400" spans="14:21" s="1" customFormat="1" x14ac:dyDescent="0.25">
      <c r="N1400" s="92"/>
      <c r="Q1400" s="3"/>
      <c r="R1400" s="3"/>
      <c r="S1400" s="3"/>
      <c r="T1400" s="3"/>
      <c r="U1400" s="4"/>
    </row>
    <row r="1401" spans="14:21" s="1" customFormat="1" x14ac:dyDescent="0.25">
      <c r="N1401" s="92"/>
      <c r="Q1401" s="3"/>
      <c r="R1401" s="3"/>
      <c r="S1401" s="3"/>
      <c r="T1401" s="3"/>
      <c r="U1401" s="4"/>
    </row>
    <row r="1402" spans="14:21" s="1" customFormat="1" x14ac:dyDescent="0.25">
      <c r="N1402" s="92"/>
      <c r="Q1402" s="3"/>
      <c r="R1402" s="3"/>
      <c r="S1402" s="3"/>
      <c r="T1402" s="3"/>
      <c r="U1402" s="4"/>
    </row>
    <row r="1403" spans="14:21" s="1" customFormat="1" x14ac:dyDescent="0.25">
      <c r="N1403" s="92"/>
      <c r="Q1403" s="3"/>
      <c r="R1403" s="3"/>
      <c r="S1403" s="3"/>
      <c r="T1403" s="3"/>
      <c r="U1403" s="4"/>
    </row>
    <row r="1404" spans="14:21" s="1" customFormat="1" x14ac:dyDescent="0.25">
      <c r="N1404" s="92"/>
      <c r="Q1404" s="3"/>
      <c r="R1404" s="3"/>
      <c r="S1404" s="3"/>
      <c r="T1404" s="3"/>
      <c r="U1404" s="4"/>
    </row>
    <row r="1405" spans="14:21" s="1" customFormat="1" x14ac:dyDescent="0.25">
      <c r="N1405" s="92"/>
      <c r="Q1405" s="3"/>
      <c r="R1405" s="3"/>
      <c r="S1405" s="3"/>
      <c r="T1405" s="3"/>
      <c r="U1405" s="4"/>
    </row>
    <row r="1406" spans="14:21" s="1" customFormat="1" x14ac:dyDescent="0.25">
      <c r="N1406" s="92"/>
      <c r="Q1406" s="3"/>
      <c r="R1406" s="3"/>
      <c r="S1406" s="3"/>
      <c r="T1406" s="3"/>
      <c r="U1406" s="4"/>
    </row>
    <row r="1407" spans="14:21" s="1" customFormat="1" x14ac:dyDescent="0.25">
      <c r="N1407" s="92"/>
      <c r="Q1407" s="3"/>
      <c r="R1407" s="3"/>
      <c r="S1407" s="3"/>
      <c r="T1407" s="3"/>
      <c r="U1407" s="4"/>
    </row>
    <row r="1408" spans="14:21" s="1" customFormat="1" x14ac:dyDescent="0.25">
      <c r="N1408" s="92"/>
      <c r="Q1408" s="3"/>
      <c r="R1408" s="3"/>
      <c r="S1408" s="3"/>
      <c r="T1408" s="3"/>
      <c r="U1408" s="4"/>
    </row>
    <row r="1409" spans="14:21" s="1" customFormat="1" x14ac:dyDescent="0.25">
      <c r="N1409" s="92"/>
      <c r="Q1409" s="3"/>
      <c r="R1409" s="3"/>
      <c r="S1409" s="3"/>
      <c r="T1409" s="3"/>
      <c r="U1409" s="4"/>
    </row>
    <row r="1410" spans="14:21" s="1" customFormat="1" x14ac:dyDescent="0.25">
      <c r="N1410" s="92"/>
      <c r="Q1410" s="3"/>
      <c r="R1410" s="3"/>
      <c r="S1410" s="3"/>
      <c r="T1410" s="3"/>
      <c r="U1410" s="4"/>
    </row>
    <row r="1411" spans="14:21" s="1" customFormat="1" x14ac:dyDescent="0.25">
      <c r="N1411" s="92"/>
      <c r="Q1411" s="3"/>
      <c r="R1411" s="3"/>
      <c r="S1411" s="3"/>
      <c r="T1411" s="3"/>
      <c r="U1411" s="4"/>
    </row>
    <row r="1412" spans="14:21" s="1" customFormat="1" x14ac:dyDescent="0.25">
      <c r="N1412" s="92"/>
      <c r="Q1412" s="3"/>
      <c r="R1412" s="3"/>
      <c r="S1412" s="3"/>
      <c r="T1412" s="3"/>
      <c r="U1412" s="4"/>
    </row>
    <row r="1413" spans="14:21" s="1" customFormat="1" x14ac:dyDescent="0.25">
      <c r="N1413" s="92"/>
      <c r="Q1413" s="3"/>
      <c r="R1413" s="3"/>
      <c r="S1413" s="3"/>
      <c r="T1413" s="3"/>
      <c r="U1413" s="4"/>
    </row>
    <row r="1414" spans="14:21" s="1" customFormat="1" x14ac:dyDescent="0.25">
      <c r="N1414" s="92"/>
      <c r="Q1414" s="3"/>
      <c r="R1414" s="3"/>
      <c r="S1414" s="3"/>
      <c r="T1414" s="3"/>
      <c r="U1414" s="4"/>
    </row>
    <row r="1415" spans="14:21" s="1" customFormat="1" x14ac:dyDescent="0.25">
      <c r="N1415" s="92"/>
      <c r="Q1415" s="3"/>
      <c r="R1415" s="3"/>
      <c r="S1415" s="3"/>
      <c r="T1415" s="3"/>
      <c r="U1415" s="4"/>
    </row>
    <row r="1416" spans="14:21" s="1" customFormat="1" x14ac:dyDescent="0.25">
      <c r="N1416" s="92"/>
      <c r="Q1416" s="3"/>
      <c r="R1416" s="3"/>
      <c r="S1416" s="3"/>
      <c r="T1416" s="3"/>
      <c r="U1416" s="4"/>
    </row>
    <row r="1417" spans="14:21" s="1" customFormat="1" x14ac:dyDescent="0.25">
      <c r="N1417" s="92"/>
      <c r="Q1417" s="3"/>
      <c r="R1417" s="3"/>
      <c r="S1417" s="3"/>
      <c r="T1417" s="3"/>
      <c r="U1417" s="4"/>
    </row>
    <row r="1418" spans="14:21" s="1" customFormat="1" x14ac:dyDescent="0.25">
      <c r="N1418" s="92"/>
      <c r="Q1418" s="3"/>
      <c r="R1418" s="3"/>
      <c r="S1418" s="3"/>
      <c r="T1418" s="3"/>
      <c r="U1418" s="4"/>
    </row>
    <row r="1419" spans="14:21" s="1" customFormat="1" x14ac:dyDescent="0.25">
      <c r="N1419" s="92"/>
      <c r="Q1419" s="3"/>
      <c r="R1419" s="3"/>
      <c r="S1419" s="3"/>
      <c r="T1419" s="3"/>
      <c r="U1419" s="4"/>
    </row>
    <row r="1420" spans="14:21" s="1" customFormat="1" x14ac:dyDescent="0.25">
      <c r="N1420" s="92"/>
      <c r="Q1420" s="3"/>
      <c r="R1420" s="3"/>
      <c r="S1420" s="3"/>
      <c r="T1420" s="3"/>
      <c r="U1420" s="4"/>
    </row>
    <row r="1421" spans="14:21" s="1" customFormat="1" x14ac:dyDescent="0.25">
      <c r="N1421" s="92"/>
      <c r="Q1421" s="3"/>
      <c r="R1421" s="3"/>
      <c r="S1421" s="3"/>
      <c r="T1421" s="3"/>
      <c r="U1421" s="4"/>
    </row>
    <row r="1422" spans="14:21" s="1" customFormat="1" x14ac:dyDescent="0.25">
      <c r="N1422" s="92"/>
      <c r="Q1422" s="3"/>
      <c r="R1422" s="3"/>
      <c r="S1422" s="3"/>
      <c r="T1422" s="3"/>
      <c r="U1422" s="4"/>
    </row>
    <row r="1423" spans="14:21" s="1" customFormat="1" x14ac:dyDescent="0.25">
      <c r="N1423" s="92"/>
      <c r="Q1423" s="3"/>
      <c r="R1423" s="3"/>
      <c r="S1423" s="3"/>
      <c r="T1423" s="3"/>
      <c r="U1423" s="4"/>
    </row>
    <row r="1424" spans="14:21" s="1" customFormat="1" x14ac:dyDescent="0.25">
      <c r="N1424" s="92"/>
      <c r="Q1424" s="3"/>
      <c r="R1424" s="3"/>
      <c r="S1424" s="3"/>
      <c r="T1424" s="3"/>
      <c r="U1424" s="4"/>
    </row>
    <row r="1425" spans="14:21" s="1" customFormat="1" x14ac:dyDescent="0.25">
      <c r="N1425" s="92"/>
      <c r="Q1425" s="3"/>
      <c r="R1425" s="3"/>
      <c r="S1425" s="3"/>
      <c r="T1425" s="3"/>
      <c r="U1425" s="4"/>
    </row>
    <row r="1426" spans="14:21" s="1" customFormat="1" x14ac:dyDescent="0.25">
      <c r="N1426" s="92"/>
      <c r="Q1426" s="3"/>
      <c r="R1426" s="3"/>
      <c r="S1426" s="3"/>
      <c r="T1426" s="3"/>
      <c r="U1426" s="4"/>
    </row>
    <row r="1427" spans="14:21" s="1" customFormat="1" x14ac:dyDescent="0.25">
      <c r="N1427" s="92"/>
      <c r="Q1427" s="3"/>
      <c r="R1427" s="3"/>
      <c r="S1427" s="3"/>
      <c r="T1427" s="3"/>
      <c r="U1427" s="4"/>
    </row>
    <row r="1428" spans="14:21" s="1" customFormat="1" x14ac:dyDescent="0.25">
      <c r="N1428" s="92"/>
      <c r="Q1428" s="3"/>
      <c r="R1428" s="3"/>
      <c r="S1428" s="3"/>
      <c r="T1428" s="3"/>
      <c r="U1428" s="4"/>
    </row>
    <row r="1429" spans="14:21" s="1" customFormat="1" x14ac:dyDescent="0.25">
      <c r="N1429" s="92"/>
      <c r="Q1429" s="3"/>
      <c r="R1429" s="3"/>
      <c r="S1429" s="3"/>
      <c r="T1429" s="3"/>
      <c r="U1429" s="4"/>
    </row>
    <row r="1430" spans="14:21" s="1" customFormat="1" x14ac:dyDescent="0.25">
      <c r="N1430" s="92"/>
      <c r="Q1430" s="3"/>
      <c r="R1430" s="3"/>
      <c r="S1430" s="3"/>
      <c r="T1430" s="3"/>
      <c r="U1430" s="4"/>
    </row>
    <row r="1431" spans="14:21" s="1" customFormat="1" x14ac:dyDescent="0.25">
      <c r="N1431" s="92"/>
      <c r="Q1431" s="3"/>
      <c r="R1431" s="3"/>
      <c r="S1431" s="3"/>
      <c r="T1431" s="3"/>
      <c r="U1431" s="4"/>
    </row>
    <row r="1432" spans="14:21" s="1" customFormat="1" x14ac:dyDescent="0.25">
      <c r="N1432" s="92"/>
      <c r="Q1432" s="3"/>
      <c r="R1432" s="3"/>
      <c r="S1432" s="3"/>
      <c r="T1432" s="3"/>
      <c r="U1432" s="4"/>
    </row>
    <row r="1433" spans="14:21" s="1" customFormat="1" x14ac:dyDescent="0.25">
      <c r="N1433" s="92"/>
      <c r="Q1433" s="3"/>
      <c r="R1433" s="3"/>
      <c r="S1433" s="3"/>
      <c r="T1433" s="3"/>
      <c r="U1433" s="4"/>
    </row>
    <row r="1434" spans="14:21" s="1" customFormat="1" x14ac:dyDescent="0.25">
      <c r="N1434" s="92"/>
      <c r="Q1434" s="3"/>
      <c r="R1434" s="3"/>
      <c r="S1434" s="3"/>
      <c r="T1434" s="3"/>
      <c r="U1434" s="4"/>
    </row>
    <row r="1435" spans="14:21" s="1" customFormat="1" x14ac:dyDescent="0.25">
      <c r="N1435" s="92"/>
      <c r="Q1435" s="3"/>
      <c r="R1435" s="3"/>
      <c r="S1435" s="3"/>
      <c r="T1435" s="3"/>
      <c r="U1435" s="4"/>
    </row>
    <row r="1436" spans="14:21" s="1" customFormat="1" x14ac:dyDescent="0.25">
      <c r="N1436" s="92"/>
      <c r="Q1436" s="3"/>
      <c r="R1436" s="3"/>
      <c r="S1436" s="3"/>
      <c r="T1436" s="3"/>
      <c r="U1436" s="4"/>
    </row>
    <row r="1437" spans="14:21" s="1" customFormat="1" x14ac:dyDescent="0.25">
      <c r="N1437" s="92"/>
      <c r="Q1437" s="3"/>
      <c r="R1437" s="3"/>
      <c r="S1437" s="3"/>
      <c r="T1437" s="3"/>
      <c r="U1437" s="4"/>
    </row>
    <row r="1438" spans="14:21" s="1" customFormat="1" x14ac:dyDescent="0.25">
      <c r="N1438" s="92"/>
      <c r="Q1438" s="3"/>
      <c r="R1438" s="3"/>
      <c r="S1438" s="3"/>
      <c r="T1438" s="3"/>
      <c r="U1438" s="4"/>
    </row>
    <row r="1439" spans="14:21" s="1" customFormat="1" x14ac:dyDescent="0.25">
      <c r="N1439" s="92"/>
      <c r="Q1439" s="3"/>
      <c r="R1439" s="3"/>
      <c r="S1439" s="3"/>
      <c r="T1439" s="3"/>
      <c r="U1439" s="4"/>
    </row>
    <row r="1440" spans="14:21" s="1" customFormat="1" x14ac:dyDescent="0.25">
      <c r="N1440" s="92"/>
      <c r="Q1440" s="3"/>
      <c r="R1440" s="3"/>
      <c r="S1440" s="3"/>
      <c r="T1440" s="3"/>
      <c r="U1440" s="4"/>
    </row>
    <row r="1441" spans="14:21" s="1" customFormat="1" x14ac:dyDescent="0.25">
      <c r="N1441" s="92"/>
      <c r="Q1441" s="3"/>
      <c r="R1441" s="3"/>
      <c r="S1441" s="3"/>
      <c r="T1441" s="3"/>
      <c r="U1441" s="4"/>
    </row>
    <row r="1442" spans="14:21" s="1" customFormat="1" x14ac:dyDescent="0.25">
      <c r="N1442" s="92"/>
      <c r="Q1442" s="3"/>
      <c r="R1442" s="3"/>
      <c r="S1442" s="3"/>
      <c r="T1442" s="3"/>
      <c r="U1442" s="4"/>
    </row>
    <row r="1443" spans="14:21" s="1" customFormat="1" x14ac:dyDescent="0.25">
      <c r="N1443" s="92"/>
      <c r="Q1443" s="3"/>
      <c r="R1443" s="3"/>
      <c r="S1443" s="3"/>
      <c r="T1443" s="3"/>
      <c r="U1443" s="4"/>
    </row>
    <row r="1444" spans="14:21" s="1" customFormat="1" x14ac:dyDescent="0.25">
      <c r="N1444" s="92"/>
      <c r="Q1444" s="3"/>
      <c r="R1444" s="3"/>
      <c r="S1444" s="3"/>
      <c r="T1444" s="3"/>
      <c r="U1444" s="4"/>
    </row>
    <row r="1445" spans="14:21" s="1" customFormat="1" x14ac:dyDescent="0.25">
      <c r="N1445" s="92"/>
      <c r="Q1445" s="3"/>
      <c r="R1445" s="3"/>
      <c r="S1445" s="3"/>
      <c r="T1445" s="3"/>
      <c r="U1445" s="4"/>
    </row>
    <row r="1446" spans="14:21" s="1" customFormat="1" x14ac:dyDescent="0.25">
      <c r="N1446" s="92"/>
      <c r="Q1446" s="3"/>
      <c r="R1446" s="3"/>
      <c r="S1446" s="3"/>
      <c r="T1446" s="3"/>
      <c r="U1446" s="4"/>
    </row>
    <row r="1447" spans="14:21" s="1" customFormat="1" x14ac:dyDescent="0.25">
      <c r="N1447" s="92"/>
      <c r="Q1447" s="3"/>
      <c r="R1447" s="3"/>
      <c r="S1447" s="3"/>
      <c r="T1447" s="3"/>
      <c r="U1447" s="4"/>
    </row>
    <row r="1448" spans="14:21" s="1" customFormat="1" x14ac:dyDescent="0.25">
      <c r="N1448" s="92"/>
      <c r="Q1448" s="3"/>
      <c r="R1448" s="3"/>
      <c r="S1448" s="3"/>
      <c r="T1448" s="3"/>
      <c r="U1448" s="4"/>
    </row>
    <row r="1449" spans="14:21" s="1" customFormat="1" x14ac:dyDescent="0.25">
      <c r="N1449" s="92"/>
      <c r="Q1449" s="3"/>
      <c r="R1449" s="3"/>
      <c r="S1449" s="3"/>
      <c r="T1449" s="3"/>
      <c r="U1449" s="4"/>
    </row>
    <row r="1450" spans="14:21" s="1" customFormat="1" x14ac:dyDescent="0.25">
      <c r="N1450" s="92"/>
      <c r="Q1450" s="3"/>
      <c r="R1450" s="3"/>
      <c r="S1450" s="3"/>
      <c r="T1450" s="3"/>
      <c r="U1450" s="4"/>
    </row>
    <row r="1451" spans="14:21" s="1" customFormat="1" x14ac:dyDescent="0.25">
      <c r="N1451" s="92"/>
      <c r="Q1451" s="3"/>
      <c r="R1451" s="3"/>
      <c r="S1451" s="3"/>
      <c r="T1451" s="3"/>
      <c r="U1451" s="4"/>
    </row>
    <row r="1452" spans="14:21" s="1" customFormat="1" x14ac:dyDescent="0.25">
      <c r="N1452" s="92"/>
      <c r="Q1452" s="3"/>
      <c r="R1452" s="3"/>
      <c r="S1452" s="3"/>
      <c r="T1452" s="3"/>
      <c r="U1452" s="4"/>
    </row>
    <row r="1453" spans="14:21" s="1" customFormat="1" x14ac:dyDescent="0.25">
      <c r="N1453" s="92"/>
      <c r="Q1453" s="3"/>
      <c r="R1453" s="3"/>
      <c r="S1453" s="3"/>
      <c r="T1453" s="3"/>
      <c r="U1453" s="4"/>
    </row>
    <row r="1454" spans="14:21" s="1" customFormat="1" x14ac:dyDescent="0.25">
      <c r="N1454" s="92"/>
      <c r="Q1454" s="3"/>
      <c r="R1454" s="3"/>
      <c r="S1454" s="3"/>
      <c r="T1454" s="3"/>
      <c r="U1454" s="4"/>
    </row>
    <row r="1455" spans="14:21" s="1" customFormat="1" x14ac:dyDescent="0.25">
      <c r="N1455" s="92"/>
      <c r="Q1455" s="3"/>
      <c r="R1455" s="3"/>
      <c r="S1455" s="3"/>
      <c r="T1455" s="3"/>
      <c r="U1455" s="4"/>
    </row>
    <row r="1456" spans="14:21" s="1" customFormat="1" x14ac:dyDescent="0.25">
      <c r="N1456" s="92"/>
      <c r="Q1456" s="3"/>
      <c r="R1456" s="3"/>
      <c r="S1456" s="3"/>
      <c r="T1456" s="3"/>
      <c r="U1456" s="4"/>
    </row>
    <row r="1457" spans="14:21" s="1" customFormat="1" x14ac:dyDescent="0.25">
      <c r="N1457" s="92"/>
      <c r="Q1457" s="3"/>
      <c r="R1457" s="3"/>
      <c r="S1457" s="3"/>
      <c r="T1457" s="3"/>
      <c r="U1457" s="4"/>
    </row>
    <row r="1458" spans="14:21" s="1" customFormat="1" x14ac:dyDescent="0.25">
      <c r="N1458" s="92"/>
      <c r="Q1458" s="3"/>
      <c r="R1458" s="3"/>
      <c r="S1458" s="3"/>
      <c r="T1458" s="3"/>
      <c r="U1458" s="4"/>
    </row>
    <row r="1459" spans="14:21" s="1" customFormat="1" x14ac:dyDescent="0.25">
      <c r="N1459" s="92"/>
      <c r="Q1459" s="3"/>
      <c r="R1459" s="3"/>
      <c r="S1459" s="3"/>
      <c r="T1459" s="3"/>
      <c r="U1459" s="4"/>
    </row>
    <row r="1460" spans="14:21" s="1" customFormat="1" x14ac:dyDescent="0.25">
      <c r="N1460" s="92"/>
      <c r="Q1460" s="3"/>
      <c r="R1460" s="3"/>
      <c r="S1460" s="3"/>
      <c r="T1460" s="3"/>
      <c r="U1460" s="4"/>
    </row>
    <row r="1461" spans="14:21" s="1" customFormat="1" x14ac:dyDescent="0.25">
      <c r="N1461" s="92"/>
      <c r="Q1461" s="3"/>
      <c r="R1461" s="3"/>
      <c r="S1461" s="3"/>
      <c r="T1461" s="3"/>
      <c r="U1461" s="4"/>
    </row>
    <row r="1462" spans="14:21" s="1" customFormat="1" x14ac:dyDescent="0.25">
      <c r="N1462" s="92"/>
      <c r="Q1462" s="3"/>
      <c r="R1462" s="3"/>
      <c r="S1462" s="3"/>
      <c r="T1462" s="3"/>
      <c r="U1462" s="4"/>
    </row>
    <row r="1463" spans="14:21" s="1" customFormat="1" x14ac:dyDescent="0.25">
      <c r="N1463" s="92"/>
      <c r="Q1463" s="3"/>
      <c r="R1463" s="3"/>
      <c r="S1463" s="3"/>
      <c r="T1463" s="3"/>
      <c r="U1463" s="4"/>
    </row>
    <row r="1464" spans="14:21" s="1" customFormat="1" x14ac:dyDescent="0.25">
      <c r="N1464" s="92"/>
      <c r="Q1464" s="3"/>
      <c r="R1464" s="3"/>
      <c r="S1464" s="3"/>
      <c r="T1464" s="3"/>
      <c r="U1464" s="4"/>
    </row>
    <row r="1465" spans="14:21" s="1" customFormat="1" x14ac:dyDescent="0.25">
      <c r="N1465" s="92"/>
      <c r="Q1465" s="3"/>
      <c r="R1465" s="3"/>
      <c r="S1465" s="3"/>
      <c r="T1465" s="3"/>
      <c r="U1465" s="4"/>
    </row>
    <row r="1466" spans="14:21" s="1" customFormat="1" x14ac:dyDescent="0.25">
      <c r="N1466" s="92"/>
      <c r="Q1466" s="3"/>
      <c r="R1466" s="3"/>
      <c r="S1466" s="3"/>
      <c r="T1466" s="3"/>
      <c r="U1466" s="4"/>
    </row>
    <row r="1467" spans="14:21" s="1" customFormat="1" x14ac:dyDescent="0.25">
      <c r="N1467" s="92"/>
      <c r="Q1467" s="3"/>
      <c r="R1467" s="3"/>
      <c r="S1467" s="3"/>
      <c r="T1467" s="3"/>
      <c r="U1467" s="4"/>
    </row>
    <row r="1468" spans="14:21" s="1" customFormat="1" x14ac:dyDescent="0.25">
      <c r="N1468" s="92"/>
      <c r="Q1468" s="3"/>
      <c r="R1468" s="3"/>
      <c r="S1468" s="3"/>
      <c r="T1468" s="3"/>
      <c r="U1468" s="4"/>
    </row>
    <row r="1469" spans="14:21" s="1" customFormat="1" x14ac:dyDescent="0.25">
      <c r="N1469" s="92"/>
      <c r="Q1469" s="3"/>
      <c r="R1469" s="3"/>
      <c r="S1469" s="3"/>
      <c r="T1469" s="3"/>
      <c r="U1469" s="4"/>
    </row>
    <row r="1470" spans="14:21" s="1" customFormat="1" x14ac:dyDescent="0.25">
      <c r="N1470" s="92"/>
      <c r="Q1470" s="3"/>
      <c r="R1470" s="3"/>
      <c r="S1470" s="3"/>
      <c r="T1470" s="3"/>
      <c r="U1470" s="4"/>
    </row>
    <row r="1471" spans="14:21" s="1" customFormat="1" x14ac:dyDescent="0.25">
      <c r="N1471" s="92"/>
      <c r="Q1471" s="3"/>
      <c r="R1471" s="3"/>
      <c r="S1471" s="3"/>
      <c r="T1471" s="3"/>
      <c r="U1471" s="4"/>
    </row>
    <row r="1472" spans="14:21" s="1" customFormat="1" x14ac:dyDescent="0.25">
      <c r="N1472" s="92"/>
      <c r="Q1472" s="3"/>
      <c r="R1472" s="3"/>
      <c r="S1472" s="3"/>
      <c r="T1472" s="3"/>
      <c r="U1472" s="4"/>
    </row>
    <row r="1473" spans="14:21" s="1" customFormat="1" x14ac:dyDescent="0.25">
      <c r="N1473" s="92"/>
      <c r="Q1473" s="3"/>
      <c r="R1473" s="3"/>
      <c r="S1473" s="3"/>
      <c r="T1473" s="3"/>
      <c r="U1473" s="4"/>
    </row>
    <row r="1474" spans="14:21" s="1" customFormat="1" x14ac:dyDescent="0.25">
      <c r="N1474" s="92"/>
      <c r="Q1474" s="3"/>
      <c r="R1474" s="3"/>
      <c r="S1474" s="3"/>
      <c r="T1474" s="3"/>
      <c r="U1474" s="4"/>
    </row>
    <row r="1475" spans="14:21" s="1" customFormat="1" x14ac:dyDescent="0.25">
      <c r="N1475" s="92"/>
      <c r="Q1475" s="3"/>
      <c r="R1475" s="3"/>
      <c r="S1475" s="3"/>
      <c r="T1475" s="3"/>
      <c r="U1475" s="4"/>
    </row>
    <row r="1476" spans="14:21" s="1" customFormat="1" x14ac:dyDescent="0.25">
      <c r="N1476" s="92"/>
      <c r="Q1476" s="3"/>
      <c r="R1476" s="3"/>
      <c r="S1476" s="3"/>
      <c r="T1476" s="3"/>
      <c r="U1476" s="4"/>
    </row>
    <row r="1477" spans="14:21" s="1" customFormat="1" x14ac:dyDescent="0.25">
      <c r="N1477" s="92"/>
      <c r="Q1477" s="3"/>
      <c r="R1477" s="3"/>
      <c r="S1477" s="3"/>
      <c r="T1477" s="3"/>
      <c r="U1477" s="4"/>
    </row>
    <row r="1478" spans="14:21" s="1" customFormat="1" x14ac:dyDescent="0.25">
      <c r="N1478" s="92"/>
      <c r="Q1478" s="3"/>
      <c r="R1478" s="3"/>
      <c r="S1478" s="3"/>
      <c r="T1478" s="3"/>
      <c r="U1478" s="4"/>
    </row>
    <row r="1479" spans="14:21" s="1" customFormat="1" x14ac:dyDescent="0.25">
      <c r="N1479" s="92"/>
      <c r="Q1479" s="3"/>
      <c r="R1479" s="3"/>
      <c r="S1479" s="3"/>
      <c r="T1479" s="3"/>
      <c r="U1479" s="4"/>
    </row>
    <row r="1480" spans="14:21" s="1" customFormat="1" x14ac:dyDescent="0.25">
      <c r="N1480" s="92"/>
      <c r="Q1480" s="3"/>
      <c r="R1480" s="3"/>
      <c r="S1480" s="3"/>
      <c r="T1480" s="3"/>
      <c r="U1480" s="4"/>
    </row>
    <row r="1481" spans="14:21" s="1" customFormat="1" x14ac:dyDescent="0.25">
      <c r="N1481" s="92"/>
      <c r="Q1481" s="3"/>
      <c r="R1481" s="3"/>
      <c r="S1481" s="3"/>
      <c r="T1481" s="3"/>
      <c r="U1481" s="4"/>
    </row>
    <row r="1482" spans="14:21" s="1" customFormat="1" x14ac:dyDescent="0.25">
      <c r="N1482" s="92"/>
      <c r="Q1482" s="3"/>
      <c r="R1482" s="3"/>
      <c r="S1482" s="3"/>
      <c r="T1482" s="3"/>
      <c r="U1482" s="4"/>
    </row>
    <row r="1483" spans="14:21" s="1" customFormat="1" x14ac:dyDescent="0.25">
      <c r="N1483" s="92"/>
      <c r="Q1483" s="3"/>
      <c r="R1483" s="3"/>
      <c r="S1483" s="3"/>
      <c r="T1483" s="3"/>
      <c r="U1483" s="4"/>
    </row>
    <row r="1484" spans="14:21" s="1" customFormat="1" x14ac:dyDescent="0.25">
      <c r="N1484" s="92"/>
      <c r="Q1484" s="3"/>
      <c r="R1484" s="3"/>
      <c r="S1484" s="3"/>
      <c r="T1484" s="3"/>
      <c r="U1484" s="4"/>
    </row>
    <row r="1485" spans="14:21" s="1" customFormat="1" x14ac:dyDescent="0.25">
      <c r="N1485" s="92"/>
      <c r="Q1485" s="3"/>
      <c r="R1485" s="3"/>
      <c r="S1485" s="3"/>
      <c r="T1485" s="3"/>
      <c r="U1485" s="4"/>
    </row>
    <row r="1486" spans="14:21" s="1" customFormat="1" x14ac:dyDescent="0.25">
      <c r="N1486" s="92"/>
      <c r="Q1486" s="3"/>
      <c r="R1486" s="3"/>
      <c r="S1486" s="3"/>
      <c r="T1486" s="3"/>
      <c r="U1486" s="4"/>
    </row>
    <row r="1487" spans="14:21" s="1" customFormat="1" x14ac:dyDescent="0.25">
      <c r="N1487" s="92"/>
      <c r="Q1487" s="3"/>
      <c r="R1487" s="3"/>
      <c r="S1487" s="3"/>
      <c r="T1487" s="3"/>
      <c r="U1487" s="4"/>
    </row>
    <row r="1488" spans="14:21" s="1" customFormat="1" x14ac:dyDescent="0.25">
      <c r="N1488" s="92"/>
      <c r="Q1488" s="3"/>
      <c r="R1488" s="3"/>
      <c r="S1488" s="3"/>
      <c r="T1488" s="3"/>
      <c r="U1488" s="4"/>
    </row>
    <row r="1489" spans="14:21" s="1" customFormat="1" x14ac:dyDescent="0.25">
      <c r="N1489" s="92"/>
      <c r="Q1489" s="3"/>
      <c r="R1489" s="3"/>
      <c r="S1489" s="3"/>
      <c r="T1489" s="3"/>
      <c r="U1489" s="4"/>
    </row>
    <row r="1490" spans="14:21" s="1" customFormat="1" x14ac:dyDescent="0.25">
      <c r="N1490" s="92"/>
      <c r="Q1490" s="3"/>
      <c r="R1490" s="3"/>
      <c r="S1490" s="3"/>
      <c r="T1490" s="3"/>
      <c r="U1490" s="4"/>
    </row>
    <row r="1491" spans="14:21" s="1" customFormat="1" x14ac:dyDescent="0.25">
      <c r="N1491" s="92"/>
      <c r="Q1491" s="3"/>
      <c r="R1491" s="3"/>
      <c r="S1491" s="3"/>
      <c r="T1491" s="3"/>
      <c r="U1491" s="4"/>
    </row>
    <row r="1492" spans="14:21" s="1" customFormat="1" x14ac:dyDescent="0.25">
      <c r="N1492" s="92"/>
      <c r="Q1492" s="3"/>
      <c r="R1492" s="3"/>
      <c r="S1492" s="3"/>
      <c r="T1492" s="3"/>
      <c r="U1492" s="4"/>
    </row>
    <row r="1493" spans="14:21" s="1" customFormat="1" x14ac:dyDescent="0.25">
      <c r="N1493" s="92"/>
      <c r="Q1493" s="3"/>
      <c r="R1493" s="3"/>
      <c r="S1493" s="3"/>
      <c r="T1493" s="3"/>
      <c r="U1493" s="4"/>
    </row>
    <row r="1494" spans="14:21" s="1" customFormat="1" x14ac:dyDescent="0.25">
      <c r="N1494" s="92"/>
      <c r="Q1494" s="3"/>
      <c r="R1494" s="3"/>
      <c r="S1494" s="3"/>
      <c r="T1494" s="3"/>
      <c r="U1494" s="4"/>
    </row>
    <row r="1495" spans="14:21" s="1" customFormat="1" x14ac:dyDescent="0.25">
      <c r="N1495" s="92"/>
      <c r="Q1495" s="3"/>
      <c r="R1495" s="3"/>
      <c r="S1495" s="3"/>
      <c r="T1495" s="3"/>
      <c r="U1495" s="4"/>
    </row>
    <row r="1496" spans="14:21" s="1" customFormat="1" x14ac:dyDescent="0.25">
      <c r="N1496" s="92"/>
      <c r="Q1496" s="3"/>
      <c r="R1496" s="3"/>
      <c r="S1496" s="3"/>
      <c r="T1496" s="3"/>
      <c r="U1496" s="4"/>
    </row>
    <row r="1497" spans="14:21" s="1" customFormat="1" x14ac:dyDescent="0.25">
      <c r="N1497" s="92"/>
      <c r="Q1497" s="3"/>
      <c r="R1497" s="3"/>
      <c r="S1497" s="3"/>
      <c r="T1497" s="3"/>
      <c r="U1497" s="4"/>
    </row>
    <row r="1498" spans="14:21" s="1" customFormat="1" x14ac:dyDescent="0.25">
      <c r="N1498" s="92"/>
      <c r="Q1498" s="3"/>
      <c r="R1498" s="3"/>
      <c r="S1498" s="3"/>
      <c r="T1498" s="3"/>
      <c r="U1498" s="4"/>
    </row>
    <row r="1499" spans="14:21" s="1" customFormat="1" x14ac:dyDescent="0.25">
      <c r="N1499" s="92"/>
      <c r="Q1499" s="3"/>
      <c r="R1499" s="3"/>
      <c r="S1499" s="3"/>
      <c r="T1499" s="3"/>
      <c r="U1499" s="4"/>
    </row>
    <row r="1500" spans="14:21" s="1" customFormat="1" x14ac:dyDescent="0.25">
      <c r="N1500" s="92"/>
      <c r="Q1500" s="3"/>
      <c r="R1500" s="3"/>
      <c r="S1500" s="3"/>
      <c r="T1500" s="3"/>
      <c r="U1500" s="4"/>
    </row>
    <row r="1501" spans="14:21" s="1" customFormat="1" x14ac:dyDescent="0.25">
      <c r="N1501" s="92"/>
      <c r="Q1501" s="3"/>
      <c r="R1501" s="3"/>
      <c r="S1501" s="3"/>
      <c r="T1501" s="3"/>
      <c r="U1501" s="4"/>
    </row>
    <row r="1502" spans="14:21" s="1" customFormat="1" x14ac:dyDescent="0.25">
      <c r="N1502" s="92"/>
      <c r="Q1502" s="3"/>
      <c r="R1502" s="3"/>
      <c r="S1502" s="3"/>
      <c r="T1502" s="3"/>
      <c r="U1502" s="4"/>
    </row>
    <row r="1503" spans="14:21" s="1" customFormat="1" x14ac:dyDescent="0.25">
      <c r="N1503" s="92"/>
      <c r="Q1503" s="3"/>
      <c r="R1503" s="3"/>
      <c r="S1503" s="3"/>
      <c r="T1503" s="3"/>
      <c r="U1503" s="4"/>
    </row>
    <row r="1504" spans="14:21" s="1" customFormat="1" x14ac:dyDescent="0.25">
      <c r="N1504" s="92"/>
      <c r="Q1504" s="3"/>
      <c r="R1504" s="3"/>
      <c r="S1504" s="3"/>
      <c r="T1504" s="3"/>
      <c r="U1504" s="4"/>
    </row>
    <row r="1505" spans="14:21" s="1" customFormat="1" x14ac:dyDescent="0.25">
      <c r="N1505" s="92"/>
      <c r="Q1505" s="3"/>
      <c r="R1505" s="3"/>
      <c r="S1505" s="3"/>
      <c r="T1505" s="3"/>
      <c r="U1505" s="4"/>
    </row>
    <row r="1506" spans="14:21" s="1" customFormat="1" x14ac:dyDescent="0.25">
      <c r="N1506" s="92"/>
      <c r="Q1506" s="3"/>
      <c r="R1506" s="3"/>
      <c r="S1506" s="3"/>
      <c r="T1506" s="3"/>
      <c r="U1506" s="4"/>
    </row>
    <row r="1507" spans="14:21" s="1" customFormat="1" x14ac:dyDescent="0.25">
      <c r="N1507" s="92"/>
      <c r="Q1507" s="3"/>
      <c r="R1507" s="3"/>
      <c r="S1507" s="3"/>
      <c r="T1507" s="3"/>
      <c r="U1507" s="4"/>
    </row>
    <row r="1508" spans="14:21" s="1" customFormat="1" x14ac:dyDescent="0.25">
      <c r="N1508" s="92"/>
      <c r="Q1508" s="3"/>
      <c r="R1508" s="3"/>
      <c r="S1508" s="3"/>
      <c r="T1508" s="3"/>
      <c r="U1508" s="4"/>
    </row>
    <row r="1509" spans="14:21" s="1" customFormat="1" x14ac:dyDescent="0.25">
      <c r="N1509" s="92"/>
      <c r="Q1509" s="3"/>
      <c r="R1509" s="3"/>
      <c r="S1509" s="3"/>
      <c r="T1509" s="3"/>
      <c r="U1509" s="4"/>
    </row>
    <row r="1510" spans="14:21" s="1" customFormat="1" x14ac:dyDescent="0.25">
      <c r="N1510" s="92"/>
      <c r="Q1510" s="3"/>
      <c r="R1510" s="3"/>
      <c r="S1510" s="3"/>
      <c r="T1510" s="3"/>
      <c r="U1510" s="4"/>
    </row>
    <row r="1511" spans="14:21" s="1" customFormat="1" x14ac:dyDescent="0.25">
      <c r="N1511" s="92"/>
      <c r="Q1511" s="3"/>
      <c r="R1511" s="3"/>
      <c r="S1511" s="3"/>
      <c r="T1511" s="3"/>
      <c r="U1511" s="4"/>
    </row>
    <row r="1512" spans="14:21" s="1" customFormat="1" x14ac:dyDescent="0.25">
      <c r="N1512" s="92"/>
      <c r="Q1512" s="3"/>
      <c r="R1512" s="3"/>
      <c r="S1512" s="3"/>
      <c r="T1512" s="3"/>
      <c r="U1512" s="4"/>
    </row>
    <row r="1513" spans="14:21" s="1" customFormat="1" x14ac:dyDescent="0.25">
      <c r="N1513" s="92"/>
      <c r="Q1513" s="3"/>
      <c r="R1513" s="3"/>
      <c r="S1513" s="3"/>
      <c r="T1513" s="3"/>
      <c r="U1513" s="4"/>
    </row>
    <row r="1514" spans="14:21" s="1" customFormat="1" x14ac:dyDescent="0.25">
      <c r="N1514" s="92"/>
      <c r="Q1514" s="3"/>
      <c r="R1514" s="3"/>
      <c r="S1514" s="3"/>
      <c r="T1514" s="3"/>
      <c r="U1514" s="4"/>
    </row>
    <row r="1515" spans="14:21" s="1" customFormat="1" x14ac:dyDescent="0.25">
      <c r="N1515" s="92"/>
      <c r="Q1515" s="3"/>
      <c r="R1515" s="3"/>
      <c r="S1515" s="3"/>
      <c r="T1515" s="3"/>
      <c r="U1515" s="4"/>
    </row>
    <row r="1516" spans="14:21" s="1" customFormat="1" x14ac:dyDescent="0.25">
      <c r="N1516" s="92"/>
      <c r="Q1516" s="3"/>
      <c r="R1516" s="3"/>
      <c r="S1516" s="3"/>
      <c r="T1516" s="3"/>
      <c r="U1516" s="4"/>
    </row>
    <row r="1517" spans="14:21" s="1" customFormat="1" x14ac:dyDescent="0.25">
      <c r="N1517" s="92"/>
      <c r="Q1517" s="3"/>
      <c r="R1517" s="3"/>
      <c r="S1517" s="3"/>
      <c r="T1517" s="3"/>
      <c r="U1517" s="4"/>
    </row>
    <row r="1518" spans="14:21" s="1" customFormat="1" x14ac:dyDescent="0.25">
      <c r="N1518" s="92"/>
      <c r="Q1518" s="3"/>
      <c r="R1518" s="3"/>
      <c r="S1518" s="3"/>
      <c r="T1518" s="3"/>
      <c r="U1518" s="4"/>
    </row>
    <row r="1519" spans="14:21" s="1" customFormat="1" x14ac:dyDescent="0.25">
      <c r="N1519" s="92"/>
      <c r="Q1519" s="3"/>
      <c r="R1519" s="3"/>
      <c r="S1519" s="3"/>
      <c r="T1519" s="3"/>
      <c r="U1519" s="4"/>
    </row>
    <row r="1520" spans="14:21" s="1" customFormat="1" x14ac:dyDescent="0.25">
      <c r="N1520" s="92"/>
      <c r="Q1520" s="3"/>
      <c r="R1520" s="3"/>
      <c r="S1520" s="3"/>
      <c r="T1520" s="3"/>
      <c r="U1520" s="4"/>
    </row>
    <row r="1521" spans="14:21" s="1" customFormat="1" x14ac:dyDescent="0.25">
      <c r="N1521" s="92"/>
      <c r="Q1521" s="3"/>
      <c r="R1521" s="3"/>
      <c r="S1521" s="3"/>
      <c r="T1521" s="3"/>
      <c r="U1521" s="4"/>
    </row>
    <row r="1522" spans="14:21" s="1" customFormat="1" x14ac:dyDescent="0.25">
      <c r="N1522" s="92"/>
      <c r="Q1522" s="3"/>
      <c r="R1522" s="3"/>
      <c r="S1522" s="3"/>
      <c r="T1522" s="3"/>
      <c r="U1522" s="4"/>
    </row>
    <row r="1523" spans="14:21" s="1" customFormat="1" x14ac:dyDescent="0.25">
      <c r="N1523" s="92"/>
      <c r="Q1523" s="3"/>
      <c r="R1523" s="3"/>
      <c r="S1523" s="3"/>
      <c r="T1523" s="3"/>
      <c r="U1523" s="4"/>
    </row>
    <row r="1524" spans="14:21" s="1" customFormat="1" x14ac:dyDescent="0.25">
      <c r="N1524" s="92"/>
      <c r="Q1524" s="3"/>
      <c r="R1524" s="3"/>
      <c r="S1524" s="3"/>
      <c r="T1524" s="3"/>
      <c r="U1524" s="4"/>
    </row>
    <row r="1525" spans="14:21" s="1" customFormat="1" x14ac:dyDescent="0.25">
      <c r="N1525" s="92"/>
      <c r="Q1525" s="3"/>
      <c r="R1525" s="3"/>
      <c r="S1525" s="3"/>
      <c r="T1525" s="3"/>
      <c r="U1525" s="4"/>
    </row>
    <row r="1526" spans="14:21" s="1" customFormat="1" x14ac:dyDescent="0.25">
      <c r="N1526" s="92"/>
      <c r="Q1526" s="3"/>
      <c r="R1526" s="3"/>
      <c r="S1526" s="3"/>
      <c r="T1526" s="3"/>
      <c r="U1526" s="4"/>
    </row>
    <row r="1527" spans="14:21" s="1" customFormat="1" x14ac:dyDescent="0.25">
      <c r="N1527" s="92"/>
      <c r="Q1527" s="3"/>
      <c r="R1527" s="3"/>
      <c r="S1527" s="3"/>
      <c r="T1527" s="3"/>
      <c r="U1527" s="4"/>
    </row>
    <row r="1528" spans="14:21" s="1" customFormat="1" x14ac:dyDescent="0.25">
      <c r="N1528" s="92"/>
      <c r="Q1528" s="3"/>
      <c r="R1528" s="3"/>
      <c r="S1528" s="3"/>
      <c r="T1528" s="3"/>
      <c r="U1528" s="4"/>
    </row>
    <row r="1529" spans="14:21" s="1" customFormat="1" x14ac:dyDescent="0.25">
      <c r="N1529" s="92"/>
      <c r="Q1529" s="3"/>
      <c r="R1529" s="3"/>
      <c r="S1529" s="3"/>
      <c r="T1529" s="3"/>
      <c r="U1529" s="4"/>
    </row>
    <row r="1530" spans="14:21" s="1" customFormat="1" x14ac:dyDescent="0.25">
      <c r="N1530" s="92"/>
      <c r="Q1530" s="3"/>
      <c r="R1530" s="3"/>
      <c r="S1530" s="3"/>
      <c r="T1530" s="3"/>
      <c r="U1530" s="4"/>
    </row>
    <row r="1531" spans="14:21" s="1" customFormat="1" x14ac:dyDescent="0.25">
      <c r="N1531" s="92"/>
      <c r="Q1531" s="3"/>
      <c r="R1531" s="3"/>
      <c r="S1531" s="3"/>
      <c r="T1531" s="3"/>
      <c r="U1531" s="4"/>
    </row>
    <row r="1532" spans="14:21" s="1" customFormat="1" x14ac:dyDescent="0.25">
      <c r="N1532" s="92"/>
      <c r="Q1532" s="3"/>
      <c r="R1532" s="3"/>
      <c r="S1532" s="3"/>
      <c r="T1532" s="3"/>
      <c r="U1532" s="4"/>
    </row>
    <row r="1533" spans="14:21" s="1" customFormat="1" x14ac:dyDescent="0.25">
      <c r="N1533" s="92"/>
      <c r="Q1533" s="3"/>
      <c r="R1533" s="3"/>
      <c r="S1533" s="3"/>
      <c r="T1533" s="3"/>
      <c r="U1533" s="4"/>
    </row>
    <row r="1534" spans="14:21" s="1" customFormat="1" x14ac:dyDescent="0.25">
      <c r="N1534" s="92"/>
      <c r="Q1534" s="3"/>
      <c r="R1534" s="3"/>
      <c r="S1534" s="3"/>
      <c r="T1534" s="3"/>
      <c r="U1534" s="4"/>
    </row>
    <row r="1535" spans="14:21" s="1" customFormat="1" x14ac:dyDescent="0.25">
      <c r="N1535" s="92"/>
      <c r="Q1535" s="3"/>
      <c r="R1535" s="3"/>
      <c r="S1535" s="3"/>
      <c r="T1535" s="3"/>
      <c r="U1535" s="4"/>
    </row>
    <row r="1536" spans="14:21" s="1" customFormat="1" x14ac:dyDescent="0.25">
      <c r="N1536" s="92"/>
      <c r="Q1536" s="3"/>
      <c r="R1536" s="3"/>
      <c r="S1536" s="3"/>
      <c r="T1536" s="3"/>
      <c r="U1536" s="4"/>
    </row>
    <row r="1537" spans="14:21" s="1" customFormat="1" x14ac:dyDescent="0.25">
      <c r="N1537" s="92"/>
      <c r="Q1537" s="3"/>
      <c r="R1537" s="3"/>
      <c r="S1537" s="3"/>
      <c r="T1537" s="3"/>
      <c r="U1537" s="4"/>
    </row>
    <row r="1538" spans="14:21" s="1" customFormat="1" x14ac:dyDescent="0.25">
      <c r="N1538" s="92"/>
      <c r="Q1538" s="3"/>
      <c r="R1538" s="3"/>
      <c r="S1538" s="3"/>
      <c r="T1538" s="3"/>
      <c r="U1538" s="4"/>
    </row>
    <row r="1539" spans="14:21" s="1" customFormat="1" x14ac:dyDescent="0.25">
      <c r="N1539" s="92"/>
      <c r="Q1539" s="3"/>
      <c r="R1539" s="3"/>
      <c r="S1539" s="3"/>
      <c r="T1539" s="3"/>
      <c r="U1539" s="4"/>
    </row>
    <row r="1540" spans="14:21" s="1" customFormat="1" x14ac:dyDescent="0.25">
      <c r="N1540" s="92"/>
      <c r="Q1540" s="3"/>
      <c r="R1540" s="3"/>
      <c r="S1540" s="3"/>
      <c r="T1540" s="3"/>
      <c r="U1540" s="4"/>
    </row>
    <row r="1541" spans="14:21" s="1" customFormat="1" x14ac:dyDescent="0.25">
      <c r="N1541" s="92"/>
      <c r="Q1541" s="3"/>
      <c r="R1541" s="3"/>
      <c r="S1541" s="3"/>
      <c r="T1541" s="3"/>
      <c r="U1541" s="4"/>
    </row>
    <row r="1542" spans="14:21" s="1" customFormat="1" x14ac:dyDescent="0.25">
      <c r="N1542" s="92"/>
      <c r="Q1542" s="3"/>
      <c r="R1542" s="3"/>
      <c r="S1542" s="3"/>
      <c r="T1542" s="3"/>
      <c r="U1542" s="4"/>
    </row>
    <row r="1543" spans="14:21" s="1" customFormat="1" x14ac:dyDescent="0.25">
      <c r="N1543" s="92"/>
      <c r="Q1543" s="3"/>
      <c r="R1543" s="3"/>
      <c r="S1543" s="3"/>
      <c r="T1543" s="3"/>
      <c r="U1543" s="4"/>
    </row>
    <row r="1544" spans="14:21" s="1" customFormat="1" x14ac:dyDescent="0.25">
      <c r="N1544" s="92"/>
      <c r="Q1544" s="3"/>
      <c r="R1544" s="3"/>
      <c r="S1544" s="3"/>
      <c r="T1544" s="3"/>
      <c r="U1544" s="4"/>
    </row>
    <row r="1545" spans="14:21" s="1" customFormat="1" x14ac:dyDescent="0.25">
      <c r="N1545" s="92"/>
      <c r="Q1545" s="3"/>
      <c r="R1545" s="3"/>
      <c r="S1545" s="3"/>
      <c r="T1545" s="3"/>
      <c r="U1545" s="4"/>
    </row>
    <row r="1546" spans="14:21" s="1" customFormat="1" x14ac:dyDescent="0.25">
      <c r="N1546" s="92"/>
      <c r="Q1546" s="3"/>
      <c r="R1546" s="3"/>
      <c r="S1546" s="3"/>
      <c r="T1546" s="3"/>
      <c r="U1546" s="4"/>
    </row>
    <row r="1547" spans="14:21" s="1" customFormat="1" x14ac:dyDescent="0.25">
      <c r="N1547" s="92"/>
      <c r="Q1547" s="3"/>
      <c r="R1547" s="3"/>
      <c r="S1547" s="3"/>
      <c r="T1547" s="3"/>
      <c r="U1547" s="4"/>
    </row>
    <row r="1548" spans="14:21" s="1" customFormat="1" x14ac:dyDescent="0.25">
      <c r="N1548" s="92"/>
      <c r="Q1548" s="3"/>
      <c r="R1548" s="3"/>
      <c r="S1548" s="3"/>
      <c r="T1548" s="3"/>
      <c r="U1548" s="4"/>
    </row>
    <row r="1549" spans="14:21" s="1" customFormat="1" x14ac:dyDescent="0.25">
      <c r="N1549" s="92"/>
      <c r="Q1549" s="3"/>
      <c r="R1549" s="3"/>
      <c r="S1549" s="3"/>
      <c r="T1549" s="3"/>
      <c r="U1549" s="4"/>
    </row>
    <row r="1550" spans="14:21" s="1" customFormat="1" x14ac:dyDescent="0.25">
      <c r="N1550" s="92"/>
      <c r="Q1550" s="3"/>
      <c r="R1550" s="3"/>
      <c r="S1550" s="3"/>
      <c r="T1550" s="3"/>
      <c r="U1550" s="4"/>
    </row>
    <row r="1551" spans="14:21" s="1" customFormat="1" x14ac:dyDescent="0.25">
      <c r="N1551" s="92"/>
      <c r="Q1551" s="3"/>
      <c r="R1551" s="3"/>
      <c r="S1551" s="3"/>
      <c r="T1551" s="3"/>
      <c r="U1551" s="4"/>
    </row>
    <row r="1552" spans="14:21" s="1" customFormat="1" x14ac:dyDescent="0.25">
      <c r="N1552" s="92"/>
      <c r="Q1552" s="3"/>
      <c r="R1552" s="3"/>
      <c r="S1552" s="3"/>
      <c r="T1552" s="3"/>
      <c r="U1552" s="4"/>
    </row>
    <row r="1553" spans="14:21" s="1" customFormat="1" x14ac:dyDescent="0.25">
      <c r="N1553" s="92"/>
      <c r="Q1553" s="3"/>
      <c r="R1553" s="3"/>
      <c r="S1553" s="3"/>
      <c r="T1553" s="3"/>
      <c r="U1553" s="4"/>
    </row>
    <row r="1554" spans="14:21" s="1" customFormat="1" x14ac:dyDescent="0.25">
      <c r="N1554" s="92"/>
      <c r="Q1554" s="3"/>
      <c r="R1554" s="3"/>
      <c r="S1554" s="3"/>
      <c r="T1554" s="3"/>
      <c r="U1554" s="4"/>
    </row>
    <row r="1555" spans="14:21" s="1" customFormat="1" x14ac:dyDescent="0.25">
      <c r="N1555" s="92"/>
      <c r="Q1555" s="3"/>
      <c r="R1555" s="3"/>
      <c r="S1555" s="3"/>
      <c r="T1555" s="3"/>
      <c r="U1555" s="4"/>
    </row>
    <row r="1556" spans="14:21" s="1" customFormat="1" x14ac:dyDescent="0.25">
      <c r="N1556" s="92"/>
      <c r="Q1556" s="3"/>
      <c r="R1556" s="3"/>
      <c r="S1556" s="3"/>
      <c r="T1556" s="3"/>
      <c r="U1556" s="4"/>
    </row>
    <row r="1557" spans="14:21" s="1" customFormat="1" x14ac:dyDescent="0.25">
      <c r="N1557" s="92"/>
      <c r="Q1557" s="3"/>
      <c r="R1557" s="3"/>
      <c r="S1557" s="3"/>
      <c r="T1557" s="3"/>
      <c r="U1557" s="4"/>
    </row>
    <row r="1558" spans="14:21" s="1" customFormat="1" x14ac:dyDescent="0.25">
      <c r="N1558" s="92"/>
      <c r="Q1558" s="3"/>
      <c r="R1558" s="3"/>
      <c r="S1558" s="3"/>
      <c r="T1558" s="3"/>
      <c r="U1558" s="4"/>
    </row>
    <row r="1559" spans="14:21" s="1" customFormat="1" x14ac:dyDescent="0.25">
      <c r="N1559" s="92"/>
      <c r="Q1559" s="3"/>
      <c r="R1559" s="3"/>
      <c r="S1559" s="3"/>
      <c r="T1559" s="3"/>
      <c r="U1559" s="4"/>
    </row>
    <row r="1560" spans="14:21" s="1" customFormat="1" x14ac:dyDescent="0.25">
      <c r="N1560" s="92"/>
      <c r="Q1560" s="3"/>
      <c r="R1560" s="3"/>
      <c r="S1560" s="3"/>
      <c r="T1560" s="3"/>
      <c r="U1560" s="4"/>
    </row>
    <row r="1561" spans="14:21" s="1" customFormat="1" x14ac:dyDescent="0.25">
      <c r="N1561" s="92"/>
      <c r="Q1561" s="3"/>
      <c r="R1561" s="3"/>
      <c r="S1561" s="3"/>
      <c r="T1561" s="3"/>
      <c r="U1561" s="4"/>
    </row>
    <row r="1562" spans="14:21" s="1" customFormat="1" x14ac:dyDescent="0.25">
      <c r="N1562" s="92"/>
      <c r="Q1562" s="3"/>
      <c r="R1562" s="3"/>
      <c r="S1562" s="3"/>
      <c r="T1562" s="3"/>
      <c r="U1562" s="4"/>
    </row>
    <row r="1563" spans="14:21" s="1" customFormat="1" x14ac:dyDescent="0.25">
      <c r="N1563" s="92"/>
      <c r="Q1563" s="3"/>
      <c r="R1563" s="3"/>
      <c r="S1563" s="3"/>
      <c r="T1563" s="3"/>
      <c r="U1563" s="4"/>
    </row>
    <row r="1564" spans="14:21" s="1" customFormat="1" x14ac:dyDescent="0.25">
      <c r="N1564" s="92"/>
      <c r="Q1564" s="3"/>
      <c r="R1564" s="3"/>
      <c r="S1564" s="3"/>
      <c r="T1564" s="3"/>
      <c r="U1564" s="4"/>
    </row>
    <row r="1565" spans="14:21" s="1" customFormat="1" x14ac:dyDescent="0.25">
      <c r="N1565" s="92"/>
      <c r="Q1565" s="3"/>
      <c r="R1565" s="3"/>
      <c r="S1565" s="3"/>
      <c r="T1565" s="3"/>
      <c r="U1565" s="4"/>
    </row>
    <row r="1566" spans="14:21" s="1" customFormat="1" x14ac:dyDescent="0.25">
      <c r="N1566" s="92"/>
      <c r="Q1566" s="3"/>
      <c r="R1566" s="3"/>
      <c r="S1566" s="3"/>
      <c r="T1566" s="3"/>
      <c r="U1566" s="4"/>
    </row>
    <row r="1567" spans="14:21" s="1" customFormat="1" x14ac:dyDescent="0.25">
      <c r="N1567" s="92"/>
      <c r="Q1567" s="3"/>
      <c r="R1567" s="3"/>
      <c r="S1567" s="3"/>
      <c r="T1567" s="3"/>
      <c r="U1567" s="4"/>
    </row>
    <row r="1568" spans="14:21" s="1" customFormat="1" x14ac:dyDescent="0.25">
      <c r="N1568" s="92"/>
      <c r="Q1568" s="3"/>
      <c r="R1568" s="3"/>
      <c r="S1568" s="3"/>
      <c r="T1568" s="3"/>
      <c r="U1568" s="4"/>
    </row>
    <row r="1569" spans="14:21" s="1" customFormat="1" x14ac:dyDescent="0.25">
      <c r="N1569" s="92"/>
      <c r="Q1569" s="3"/>
      <c r="R1569" s="3"/>
      <c r="S1569" s="3"/>
      <c r="T1569" s="3"/>
      <c r="U1569" s="4"/>
    </row>
    <row r="1570" spans="14:21" s="1" customFormat="1" x14ac:dyDescent="0.25">
      <c r="N1570" s="92"/>
      <c r="Q1570" s="3"/>
      <c r="R1570" s="3"/>
      <c r="S1570" s="3"/>
      <c r="T1570" s="3"/>
      <c r="U1570" s="4"/>
    </row>
    <row r="1571" spans="14:21" s="1" customFormat="1" x14ac:dyDescent="0.25">
      <c r="N1571" s="92"/>
      <c r="Q1571" s="3"/>
      <c r="R1571" s="3"/>
      <c r="S1571" s="3"/>
      <c r="T1571" s="3"/>
      <c r="U1571" s="4"/>
    </row>
    <row r="1572" spans="14:21" s="1" customFormat="1" x14ac:dyDescent="0.25">
      <c r="N1572" s="92"/>
      <c r="Q1572" s="3"/>
      <c r="R1572" s="3"/>
      <c r="S1572" s="3"/>
      <c r="T1572" s="3"/>
      <c r="U1572" s="4"/>
    </row>
    <row r="1573" spans="14:21" s="1" customFormat="1" x14ac:dyDescent="0.25">
      <c r="N1573" s="92"/>
      <c r="Q1573" s="3"/>
      <c r="R1573" s="3"/>
      <c r="S1573" s="3"/>
      <c r="T1573" s="3"/>
      <c r="U1573" s="4"/>
    </row>
    <row r="1574" spans="14:21" s="1" customFormat="1" x14ac:dyDescent="0.25">
      <c r="N1574" s="92"/>
      <c r="Q1574" s="3"/>
      <c r="R1574" s="3"/>
      <c r="S1574" s="3"/>
      <c r="T1574" s="3"/>
      <c r="U1574" s="4"/>
    </row>
    <row r="1575" spans="14:21" s="1" customFormat="1" x14ac:dyDescent="0.25">
      <c r="N1575" s="92"/>
      <c r="Q1575" s="3"/>
      <c r="R1575" s="3"/>
      <c r="S1575" s="3"/>
      <c r="T1575" s="3"/>
      <c r="U1575" s="4"/>
    </row>
    <row r="1576" spans="14:21" s="1" customFormat="1" x14ac:dyDescent="0.25">
      <c r="N1576" s="92"/>
      <c r="Q1576" s="3"/>
      <c r="R1576" s="3"/>
      <c r="S1576" s="3"/>
      <c r="T1576" s="3"/>
      <c r="U1576" s="4"/>
    </row>
    <row r="1577" spans="14:21" s="1" customFormat="1" x14ac:dyDescent="0.25">
      <c r="N1577" s="92"/>
      <c r="Q1577" s="3"/>
      <c r="R1577" s="3"/>
      <c r="S1577" s="3"/>
      <c r="T1577" s="3"/>
      <c r="U1577" s="4"/>
    </row>
    <row r="1578" spans="14:21" s="1" customFormat="1" x14ac:dyDescent="0.25">
      <c r="N1578" s="92"/>
      <c r="Q1578" s="3"/>
      <c r="R1578" s="3"/>
      <c r="S1578" s="3"/>
      <c r="T1578" s="3"/>
      <c r="U1578" s="4"/>
    </row>
    <row r="1579" spans="14:21" s="1" customFormat="1" x14ac:dyDescent="0.25">
      <c r="N1579" s="92"/>
      <c r="Q1579" s="3"/>
      <c r="R1579" s="3"/>
      <c r="S1579" s="3"/>
      <c r="T1579" s="3"/>
      <c r="U1579" s="4"/>
    </row>
    <row r="1580" spans="14:21" s="1" customFormat="1" x14ac:dyDescent="0.25">
      <c r="N1580" s="92"/>
      <c r="Q1580" s="3"/>
      <c r="R1580" s="3"/>
      <c r="S1580" s="3"/>
      <c r="T1580" s="3"/>
      <c r="U1580" s="4"/>
    </row>
    <row r="1581" spans="14:21" s="1" customFormat="1" x14ac:dyDescent="0.25">
      <c r="N1581" s="92"/>
      <c r="Q1581" s="3"/>
      <c r="R1581" s="3"/>
      <c r="S1581" s="3"/>
      <c r="T1581" s="3"/>
      <c r="U1581" s="4"/>
    </row>
    <row r="1582" spans="14:21" s="1" customFormat="1" x14ac:dyDescent="0.25">
      <c r="N1582" s="92"/>
      <c r="Q1582" s="3"/>
      <c r="R1582" s="3"/>
      <c r="S1582" s="3"/>
      <c r="T1582" s="3"/>
      <c r="U1582" s="4"/>
    </row>
    <row r="1583" spans="14:21" s="1" customFormat="1" x14ac:dyDescent="0.25">
      <c r="N1583" s="92"/>
      <c r="Q1583" s="3"/>
      <c r="R1583" s="3"/>
      <c r="S1583" s="3"/>
      <c r="T1583" s="3"/>
      <c r="U1583" s="4"/>
    </row>
    <row r="1584" spans="14:21" s="1" customFormat="1" x14ac:dyDescent="0.25">
      <c r="N1584" s="92"/>
      <c r="Q1584" s="3"/>
      <c r="R1584" s="3"/>
      <c r="S1584" s="3"/>
      <c r="T1584" s="3"/>
      <c r="U1584" s="4"/>
    </row>
    <row r="1585" spans="14:21" s="1" customFormat="1" x14ac:dyDescent="0.25">
      <c r="N1585" s="92"/>
      <c r="Q1585" s="3"/>
      <c r="R1585" s="3"/>
      <c r="S1585" s="3"/>
      <c r="T1585" s="3"/>
      <c r="U1585" s="4"/>
    </row>
    <row r="1586" spans="14:21" s="1" customFormat="1" x14ac:dyDescent="0.25">
      <c r="N1586" s="92"/>
      <c r="Q1586" s="3"/>
      <c r="R1586" s="3"/>
      <c r="S1586" s="3"/>
      <c r="T1586" s="3"/>
      <c r="U1586" s="4"/>
    </row>
    <row r="1587" spans="14:21" s="1" customFormat="1" x14ac:dyDescent="0.25">
      <c r="N1587" s="92"/>
      <c r="Q1587" s="3"/>
      <c r="R1587" s="3"/>
      <c r="S1587" s="3"/>
      <c r="T1587" s="3"/>
      <c r="U1587" s="4"/>
    </row>
    <row r="1588" spans="14:21" s="1" customFormat="1" x14ac:dyDescent="0.25">
      <c r="N1588" s="92"/>
      <c r="Q1588" s="3"/>
      <c r="R1588" s="3"/>
      <c r="S1588" s="3"/>
      <c r="T1588" s="3"/>
      <c r="U1588" s="4"/>
    </row>
    <row r="1589" spans="14:21" s="1" customFormat="1" x14ac:dyDescent="0.25">
      <c r="N1589" s="92"/>
      <c r="Q1589" s="3"/>
      <c r="R1589" s="3"/>
      <c r="S1589" s="3"/>
      <c r="T1589" s="3"/>
      <c r="U1589" s="4"/>
    </row>
    <row r="1590" spans="14:21" s="1" customFormat="1" x14ac:dyDescent="0.25">
      <c r="N1590" s="92"/>
      <c r="Q1590" s="3"/>
      <c r="R1590" s="3"/>
      <c r="S1590" s="3"/>
      <c r="T1590" s="3"/>
      <c r="U1590" s="4"/>
    </row>
    <row r="1591" spans="14:21" s="1" customFormat="1" x14ac:dyDescent="0.25">
      <c r="N1591" s="92"/>
      <c r="Q1591" s="3"/>
      <c r="R1591" s="3"/>
      <c r="S1591" s="3"/>
      <c r="T1591" s="3"/>
      <c r="U1591" s="4"/>
    </row>
    <row r="1592" spans="14:21" s="1" customFormat="1" x14ac:dyDescent="0.25">
      <c r="N1592" s="92"/>
      <c r="Q1592" s="3"/>
      <c r="R1592" s="3"/>
      <c r="S1592" s="3"/>
      <c r="T1592" s="3"/>
      <c r="U1592" s="4"/>
    </row>
    <row r="1593" spans="14:21" s="1" customFormat="1" x14ac:dyDescent="0.25">
      <c r="N1593" s="92"/>
      <c r="Q1593" s="3"/>
      <c r="R1593" s="3"/>
      <c r="S1593" s="3"/>
      <c r="T1593" s="3"/>
      <c r="U1593" s="4"/>
    </row>
    <row r="1594" spans="14:21" s="1" customFormat="1" x14ac:dyDescent="0.25">
      <c r="N1594" s="92"/>
      <c r="Q1594" s="3"/>
      <c r="R1594" s="3"/>
      <c r="S1594" s="3"/>
      <c r="T1594" s="3"/>
      <c r="U1594" s="4"/>
    </row>
    <row r="1595" spans="14:21" s="1" customFormat="1" x14ac:dyDescent="0.25">
      <c r="N1595" s="92"/>
      <c r="Q1595" s="3"/>
      <c r="R1595" s="3"/>
      <c r="S1595" s="3"/>
      <c r="T1595" s="3"/>
      <c r="U1595" s="4"/>
    </row>
    <row r="1596" spans="14:21" s="1" customFormat="1" x14ac:dyDescent="0.25">
      <c r="N1596" s="92"/>
      <c r="Q1596" s="3"/>
      <c r="R1596" s="3"/>
      <c r="S1596" s="3"/>
      <c r="T1596" s="3"/>
      <c r="U1596" s="4"/>
    </row>
    <row r="1597" spans="14:21" s="1" customFormat="1" x14ac:dyDescent="0.25">
      <c r="N1597" s="92"/>
      <c r="Q1597" s="3"/>
      <c r="R1597" s="3"/>
      <c r="S1597" s="3"/>
      <c r="T1597" s="3"/>
      <c r="U1597" s="4"/>
    </row>
    <row r="1598" spans="14:21" s="1" customFormat="1" x14ac:dyDescent="0.25">
      <c r="N1598" s="92"/>
      <c r="Q1598" s="3"/>
      <c r="R1598" s="3"/>
      <c r="S1598" s="3"/>
      <c r="T1598" s="3"/>
      <c r="U1598" s="4"/>
    </row>
    <row r="1599" spans="14:21" s="1" customFormat="1" x14ac:dyDescent="0.25">
      <c r="N1599" s="92"/>
      <c r="Q1599" s="3"/>
      <c r="R1599" s="3"/>
      <c r="S1599" s="3"/>
      <c r="T1599" s="3"/>
      <c r="U1599" s="4"/>
    </row>
    <row r="1600" spans="14:21" s="1" customFormat="1" x14ac:dyDescent="0.25">
      <c r="N1600" s="92"/>
      <c r="Q1600" s="3"/>
      <c r="R1600" s="3"/>
      <c r="S1600" s="3"/>
      <c r="T1600" s="3"/>
      <c r="U1600" s="4"/>
    </row>
    <row r="1601" spans="14:21" s="1" customFormat="1" x14ac:dyDescent="0.25">
      <c r="N1601" s="92"/>
      <c r="Q1601" s="3"/>
      <c r="R1601" s="3"/>
      <c r="S1601" s="3"/>
      <c r="T1601" s="3"/>
      <c r="U1601" s="4"/>
    </row>
    <row r="1602" spans="14:21" s="1" customFormat="1" x14ac:dyDescent="0.25">
      <c r="N1602" s="92"/>
      <c r="Q1602" s="3"/>
      <c r="R1602" s="3"/>
      <c r="S1602" s="3"/>
      <c r="T1602" s="3"/>
      <c r="U1602" s="4"/>
    </row>
    <row r="1603" spans="14:21" s="1" customFormat="1" x14ac:dyDescent="0.25">
      <c r="N1603" s="92"/>
      <c r="Q1603" s="3"/>
      <c r="R1603" s="3"/>
      <c r="S1603" s="3"/>
      <c r="T1603" s="3"/>
      <c r="U1603" s="4"/>
    </row>
    <row r="1604" spans="14:21" s="1" customFormat="1" x14ac:dyDescent="0.25">
      <c r="N1604" s="92"/>
      <c r="Q1604" s="3"/>
      <c r="R1604" s="3"/>
      <c r="S1604" s="3"/>
      <c r="T1604" s="3"/>
      <c r="U1604" s="4"/>
    </row>
    <row r="1605" spans="14:21" s="1" customFormat="1" x14ac:dyDescent="0.25">
      <c r="N1605" s="92"/>
      <c r="Q1605" s="3"/>
      <c r="R1605" s="3"/>
      <c r="S1605" s="3"/>
      <c r="T1605" s="3"/>
      <c r="U1605" s="4"/>
    </row>
    <row r="1606" spans="14:21" s="1" customFormat="1" x14ac:dyDescent="0.25">
      <c r="N1606" s="92"/>
      <c r="Q1606" s="3"/>
      <c r="R1606" s="3"/>
      <c r="S1606" s="3"/>
      <c r="T1606" s="3"/>
      <c r="U1606" s="4"/>
    </row>
    <row r="1607" spans="14:21" s="1" customFormat="1" x14ac:dyDescent="0.25">
      <c r="N1607" s="92"/>
      <c r="Q1607" s="3"/>
      <c r="R1607" s="3"/>
      <c r="S1607" s="3"/>
      <c r="T1607" s="3"/>
      <c r="U1607" s="4"/>
    </row>
    <row r="1608" spans="14:21" s="1" customFormat="1" x14ac:dyDescent="0.25">
      <c r="N1608" s="92"/>
      <c r="Q1608" s="3"/>
      <c r="R1608" s="3"/>
      <c r="S1608" s="3"/>
      <c r="T1608" s="3"/>
      <c r="U1608" s="4"/>
    </row>
    <row r="1609" spans="14:21" s="1" customFormat="1" x14ac:dyDescent="0.25">
      <c r="N1609" s="92"/>
      <c r="Q1609" s="3"/>
      <c r="R1609" s="3"/>
      <c r="S1609" s="3"/>
      <c r="T1609" s="3"/>
      <c r="U1609" s="4"/>
    </row>
    <row r="1610" spans="14:21" s="1" customFormat="1" x14ac:dyDescent="0.25">
      <c r="N1610" s="92"/>
      <c r="Q1610" s="3"/>
      <c r="R1610" s="3"/>
      <c r="S1610" s="3"/>
      <c r="T1610" s="3"/>
      <c r="U1610" s="4"/>
    </row>
    <row r="1611" spans="14:21" s="1" customFormat="1" x14ac:dyDescent="0.25">
      <c r="N1611" s="92"/>
      <c r="Q1611" s="3"/>
      <c r="R1611" s="3"/>
      <c r="S1611" s="3"/>
      <c r="T1611" s="3"/>
      <c r="U1611" s="4"/>
    </row>
    <row r="1612" spans="14:21" s="1" customFormat="1" x14ac:dyDescent="0.25">
      <c r="N1612" s="92"/>
      <c r="Q1612" s="3"/>
      <c r="R1612" s="3"/>
      <c r="S1612" s="3"/>
      <c r="T1612" s="3"/>
      <c r="U1612" s="4"/>
    </row>
    <row r="1613" spans="14:21" s="1" customFormat="1" x14ac:dyDescent="0.25">
      <c r="N1613" s="92"/>
      <c r="Q1613" s="3"/>
      <c r="R1613" s="3"/>
      <c r="S1613" s="3"/>
      <c r="T1613" s="3"/>
      <c r="U1613" s="4"/>
    </row>
    <row r="1614" spans="14:21" s="1" customFormat="1" x14ac:dyDescent="0.25">
      <c r="N1614" s="92"/>
      <c r="Q1614" s="3"/>
      <c r="R1614" s="3"/>
      <c r="S1614" s="3"/>
      <c r="T1614" s="3"/>
      <c r="U1614" s="4"/>
    </row>
    <row r="1615" spans="14:21" s="1" customFormat="1" x14ac:dyDescent="0.25">
      <c r="N1615" s="92"/>
      <c r="Q1615" s="3"/>
      <c r="R1615" s="3"/>
      <c r="S1615" s="3"/>
      <c r="T1615" s="3"/>
      <c r="U1615" s="4"/>
    </row>
    <row r="1616" spans="14:21" s="1" customFormat="1" x14ac:dyDescent="0.25">
      <c r="N1616" s="92"/>
      <c r="Q1616" s="3"/>
      <c r="R1616" s="3"/>
      <c r="S1616" s="3"/>
      <c r="T1616" s="3"/>
      <c r="U1616" s="4"/>
    </row>
    <row r="1617" spans="14:21" s="1" customFormat="1" x14ac:dyDescent="0.25">
      <c r="N1617" s="92"/>
      <c r="Q1617" s="3"/>
      <c r="R1617" s="3"/>
      <c r="S1617" s="3"/>
      <c r="T1617" s="3"/>
      <c r="U1617" s="4"/>
    </row>
    <row r="1618" spans="14:21" s="1" customFormat="1" x14ac:dyDescent="0.25">
      <c r="N1618" s="92"/>
      <c r="Q1618" s="3"/>
      <c r="R1618" s="3"/>
      <c r="S1618" s="3"/>
      <c r="T1618" s="3"/>
      <c r="U1618" s="4"/>
    </row>
    <row r="1619" spans="14:21" s="1" customFormat="1" x14ac:dyDescent="0.25">
      <c r="N1619" s="92"/>
      <c r="Q1619" s="3"/>
      <c r="R1619" s="3"/>
      <c r="S1619" s="3"/>
      <c r="T1619" s="3"/>
      <c r="U1619" s="4"/>
    </row>
    <row r="1620" spans="14:21" s="1" customFormat="1" x14ac:dyDescent="0.25">
      <c r="N1620" s="92"/>
      <c r="Q1620" s="3"/>
      <c r="R1620" s="3"/>
      <c r="S1620" s="3"/>
      <c r="T1620" s="3"/>
      <c r="U1620" s="4"/>
    </row>
    <row r="1621" spans="14:21" s="1" customFormat="1" x14ac:dyDescent="0.25">
      <c r="N1621" s="92"/>
      <c r="Q1621" s="3"/>
      <c r="R1621" s="3"/>
      <c r="S1621" s="3"/>
      <c r="T1621" s="3"/>
      <c r="U1621" s="4"/>
    </row>
    <row r="1622" spans="14:21" s="1" customFormat="1" x14ac:dyDescent="0.25">
      <c r="N1622" s="92"/>
      <c r="Q1622" s="3"/>
      <c r="R1622" s="3"/>
      <c r="S1622" s="3"/>
      <c r="T1622" s="3"/>
      <c r="U1622" s="4"/>
    </row>
    <row r="1623" spans="14:21" s="1" customFormat="1" x14ac:dyDescent="0.25">
      <c r="N1623" s="92"/>
      <c r="Q1623" s="3"/>
      <c r="R1623" s="3"/>
      <c r="S1623" s="3"/>
      <c r="T1623" s="3"/>
      <c r="U1623" s="4"/>
    </row>
    <row r="1624" spans="14:21" s="1" customFormat="1" x14ac:dyDescent="0.25">
      <c r="N1624" s="92"/>
      <c r="Q1624" s="3"/>
      <c r="R1624" s="3"/>
      <c r="S1624" s="3"/>
      <c r="T1624" s="3"/>
      <c r="U1624" s="4"/>
    </row>
    <row r="1625" spans="14:21" s="1" customFormat="1" x14ac:dyDescent="0.25">
      <c r="N1625" s="92"/>
      <c r="Q1625" s="3"/>
      <c r="R1625" s="3"/>
      <c r="S1625" s="3"/>
      <c r="T1625" s="3"/>
      <c r="U1625" s="4"/>
    </row>
    <row r="1626" spans="14:21" s="1" customFormat="1" x14ac:dyDescent="0.25">
      <c r="N1626" s="92"/>
      <c r="Q1626" s="3"/>
      <c r="R1626" s="3"/>
      <c r="S1626" s="3"/>
      <c r="T1626" s="3"/>
      <c r="U1626" s="4"/>
    </row>
    <row r="1627" spans="14:21" s="1" customFormat="1" x14ac:dyDescent="0.25">
      <c r="N1627" s="92"/>
      <c r="Q1627" s="3"/>
      <c r="R1627" s="3"/>
      <c r="S1627" s="3"/>
      <c r="T1627" s="3"/>
      <c r="U1627" s="4"/>
    </row>
    <row r="1628" spans="14:21" s="1" customFormat="1" x14ac:dyDescent="0.25">
      <c r="N1628" s="92"/>
      <c r="Q1628" s="3"/>
      <c r="R1628" s="3"/>
      <c r="S1628" s="3"/>
      <c r="T1628" s="3"/>
      <c r="U1628" s="4"/>
    </row>
    <row r="1629" spans="14:21" s="1" customFormat="1" x14ac:dyDescent="0.25">
      <c r="N1629" s="92"/>
      <c r="Q1629" s="3"/>
      <c r="R1629" s="3"/>
      <c r="S1629" s="3"/>
      <c r="T1629" s="3"/>
      <c r="U1629" s="4"/>
    </row>
    <row r="1630" spans="14:21" s="1" customFormat="1" x14ac:dyDescent="0.25">
      <c r="N1630" s="92"/>
      <c r="Q1630" s="3"/>
      <c r="R1630" s="3"/>
      <c r="S1630" s="3"/>
      <c r="T1630" s="3"/>
      <c r="U1630" s="4"/>
    </row>
    <row r="1631" spans="14:21" s="1" customFormat="1" x14ac:dyDescent="0.25">
      <c r="N1631" s="92"/>
      <c r="Q1631" s="3"/>
      <c r="R1631" s="3"/>
      <c r="S1631" s="3"/>
      <c r="T1631" s="3"/>
      <c r="U1631" s="4"/>
    </row>
    <row r="1632" spans="14:21" s="1" customFormat="1" x14ac:dyDescent="0.25">
      <c r="N1632" s="92"/>
      <c r="Q1632" s="3"/>
      <c r="R1632" s="3"/>
      <c r="S1632" s="3"/>
      <c r="T1632" s="3"/>
      <c r="U1632" s="4"/>
    </row>
    <row r="1633" spans="14:21" s="1" customFormat="1" x14ac:dyDescent="0.25">
      <c r="N1633" s="92"/>
      <c r="Q1633" s="3"/>
      <c r="R1633" s="3"/>
      <c r="S1633" s="3"/>
      <c r="T1633" s="3"/>
      <c r="U1633" s="4"/>
    </row>
    <row r="1634" spans="14:21" s="1" customFormat="1" x14ac:dyDescent="0.25">
      <c r="N1634" s="92"/>
      <c r="Q1634" s="3"/>
      <c r="R1634" s="3"/>
      <c r="S1634" s="3"/>
      <c r="T1634" s="3"/>
      <c r="U1634" s="4"/>
    </row>
    <row r="1635" spans="14:21" s="1" customFormat="1" x14ac:dyDescent="0.25">
      <c r="N1635" s="92"/>
      <c r="Q1635" s="3"/>
      <c r="R1635" s="3"/>
      <c r="S1635" s="3"/>
      <c r="T1635" s="3"/>
      <c r="U1635" s="4"/>
    </row>
    <row r="1636" spans="14:21" s="1" customFormat="1" x14ac:dyDescent="0.25">
      <c r="N1636" s="92"/>
      <c r="Q1636" s="3"/>
      <c r="R1636" s="3"/>
      <c r="S1636" s="3"/>
      <c r="T1636" s="3"/>
      <c r="U1636" s="4"/>
    </row>
    <row r="1637" spans="14:21" s="1" customFormat="1" x14ac:dyDescent="0.25">
      <c r="N1637" s="92"/>
      <c r="Q1637" s="3"/>
      <c r="R1637" s="3"/>
      <c r="S1637" s="3"/>
      <c r="T1637" s="3"/>
      <c r="U1637" s="4"/>
    </row>
    <row r="1638" spans="14:21" s="1" customFormat="1" x14ac:dyDescent="0.25">
      <c r="N1638" s="92"/>
      <c r="Q1638" s="3"/>
      <c r="R1638" s="3"/>
      <c r="S1638" s="3"/>
      <c r="T1638" s="3"/>
      <c r="U1638" s="4"/>
    </row>
    <row r="1639" spans="14:21" s="1" customFormat="1" x14ac:dyDescent="0.25">
      <c r="N1639" s="92"/>
      <c r="Q1639" s="3"/>
      <c r="R1639" s="3"/>
      <c r="S1639" s="3"/>
      <c r="T1639" s="3"/>
      <c r="U1639" s="4"/>
    </row>
    <row r="1640" spans="14:21" s="1" customFormat="1" x14ac:dyDescent="0.25">
      <c r="N1640" s="92"/>
      <c r="Q1640" s="3"/>
      <c r="R1640" s="3"/>
      <c r="S1640" s="3"/>
      <c r="T1640" s="3"/>
      <c r="U1640" s="4"/>
    </row>
    <row r="1641" spans="14:21" s="1" customFormat="1" x14ac:dyDescent="0.25">
      <c r="N1641" s="92"/>
      <c r="Q1641" s="3"/>
      <c r="R1641" s="3"/>
      <c r="S1641" s="3"/>
      <c r="T1641" s="3"/>
      <c r="U1641" s="4"/>
    </row>
    <row r="1642" spans="14:21" s="1" customFormat="1" x14ac:dyDescent="0.25">
      <c r="N1642" s="92"/>
      <c r="Q1642" s="3"/>
      <c r="R1642" s="3"/>
      <c r="S1642" s="3"/>
      <c r="T1642" s="3"/>
      <c r="U1642" s="4"/>
    </row>
    <row r="1643" spans="14:21" s="1" customFormat="1" x14ac:dyDescent="0.25">
      <c r="N1643" s="92"/>
      <c r="Q1643" s="3"/>
      <c r="R1643" s="3"/>
      <c r="S1643" s="3"/>
      <c r="T1643" s="3"/>
      <c r="U1643" s="4"/>
    </row>
    <row r="1644" spans="14:21" s="1" customFormat="1" x14ac:dyDescent="0.25">
      <c r="N1644" s="92"/>
      <c r="Q1644" s="3"/>
      <c r="R1644" s="3"/>
      <c r="S1644" s="3"/>
      <c r="T1644" s="3"/>
      <c r="U1644" s="4"/>
    </row>
    <row r="1645" spans="14:21" s="1" customFormat="1" x14ac:dyDescent="0.25">
      <c r="N1645" s="92"/>
      <c r="Q1645" s="3"/>
      <c r="R1645" s="3"/>
      <c r="S1645" s="3"/>
      <c r="T1645" s="3"/>
      <c r="U1645" s="4"/>
    </row>
    <row r="1646" spans="14:21" s="1" customFormat="1" x14ac:dyDescent="0.25">
      <c r="N1646" s="92"/>
      <c r="Q1646" s="3"/>
      <c r="R1646" s="3"/>
      <c r="S1646" s="3"/>
      <c r="T1646" s="3"/>
      <c r="U1646" s="4"/>
    </row>
    <row r="1647" spans="14:21" s="1" customFormat="1" x14ac:dyDescent="0.25">
      <c r="N1647" s="92"/>
      <c r="Q1647" s="3"/>
      <c r="R1647" s="3"/>
      <c r="S1647" s="3"/>
      <c r="T1647" s="3"/>
      <c r="U1647" s="4"/>
    </row>
    <row r="1648" spans="14:21" s="1" customFormat="1" x14ac:dyDescent="0.25">
      <c r="N1648" s="92"/>
      <c r="Q1648" s="3"/>
      <c r="R1648" s="3"/>
      <c r="S1648" s="3"/>
      <c r="T1648" s="3"/>
      <c r="U1648" s="4"/>
    </row>
    <row r="1649" spans="14:21" s="1" customFormat="1" x14ac:dyDescent="0.25">
      <c r="N1649" s="92"/>
      <c r="Q1649" s="3"/>
      <c r="R1649" s="3"/>
      <c r="S1649" s="3"/>
      <c r="T1649" s="3"/>
      <c r="U1649" s="4"/>
    </row>
    <row r="1650" spans="14:21" s="1" customFormat="1" x14ac:dyDescent="0.25">
      <c r="N1650" s="92"/>
      <c r="Q1650" s="3"/>
      <c r="R1650" s="3"/>
      <c r="S1650" s="3"/>
      <c r="T1650" s="3"/>
      <c r="U1650" s="4"/>
    </row>
    <row r="1651" spans="14:21" s="1" customFormat="1" x14ac:dyDescent="0.25">
      <c r="N1651" s="92"/>
      <c r="Q1651" s="3"/>
      <c r="R1651" s="3"/>
      <c r="S1651" s="3"/>
      <c r="T1651" s="3"/>
      <c r="U1651" s="4"/>
    </row>
    <row r="1652" spans="14:21" s="1" customFormat="1" x14ac:dyDescent="0.25">
      <c r="N1652" s="92"/>
      <c r="Q1652" s="3"/>
      <c r="R1652" s="3"/>
      <c r="S1652" s="3"/>
      <c r="T1652" s="3"/>
      <c r="U1652" s="4"/>
    </row>
    <row r="1653" spans="14:21" s="1" customFormat="1" x14ac:dyDescent="0.25">
      <c r="N1653" s="92"/>
      <c r="Q1653" s="3"/>
      <c r="R1653" s="3"/>
      <c r="S1653" s="3"/>
      <c r="T1653" s="3"/>
      <c r="U1653" s="4"/>
    </row>
    <row r="1654" spans="14:21" s="1" customFormat="1" x14ac:dyDescent="0.25">
      <c r="N1654" s="92"/>
      <c r="Q1654" s="3"/>
      <c r="R1654" s="3"/>
      <c r="S1654" s="3"/>
      <c r="T1654" s="3"/>
      <c r="U1654" s="4"/>
    </row>
    <row r="1655" spans="14:21" s="1" customFormat="1" x14ac:dyDescent="0.25">
      <c r="N1655" s="92"/>
      <c r="Q1655" s="3"/>
      <c r="R1655" s="3"/>
      <c r="S1655" s="3"/>
      <c r="T1655" s="3"/>
      <c r="U1655" s="4"/>
    </row>
    <row r="1656" spans="14:21" s="1" customFormat="1" x14ac:dyDescent="0.25">
      <c r="N1656" s="92"/>
      <c r="Q1656" s="3"/>
      <c r="R1656" s="3"/>
      <c r="S1656" s="3"/>
      <c r="T1656" s="3"/>
      <c r="U1656" s="4"/>
    </row>
    <row r="1657" spans="14:21" s="1" customFormat="1" x14ac:dyDescent="0.25">
      <c r="N1657" s="92"/>
      <c r="Q1657" s="3"/>
      <c r="R1657" s="3"/>
      <c r="S1657" s="3"/>
      <c r="T1657" s="3"/>
      <c r="U1657" s="4"/>
    </row>
    <row r="1658" spans="14:21" s="1" customFormat="1" x14ac:dyDescent="0.25">
      <c r="N1658" s="92"/>
      <c r="Q1658" s="3"/>
      <c r="R1658" s="3"/>
      <c r="S1658" s="3"/>
      <c r="T1658" s="3"/>
      <c r="U1658" s="4"/>
    </row>
    <row r="1659" spans="14:21" s="1" customFormat="1" x14ac:dyDescent="0.25">
      <c r="N1659" s="92"/>
      <c r="Q1659" s="3"/>
      <c r="R1659" s="3"/>
      <c r="S1659" s="3"/>
      <c r="T1659" s="3"/>
      <c r="U1659" s="4"/>
    </row>
    <row r="1660" spans="14:21" s="1" customFormat="1" x14ac:dyDescent="0.25">
      <c r="N1660" s="92"/>
      <c r="Q1660" s="3"/>
      <c r="R1660" s="3"/>
      <c r="S1660" s="3"/>
      <c r="T1660" s="3"/>
      <c r="U1660" s="4"/>
    </row>
    <row r="1661" spans="14:21" s="1" customFormat="1" x14ac:dyDescent="0.25">
      <c r="N1661" s="92"/>
      <c r="Q1661" s="3"/>
      <c r="R1661" s="3"/>
      <c r="S1661" s="3"/>
      <c r="T1661" s="3"/>
      <c r="U1661" s="4"/>
    </row>
    <row r="1662" spans="14:21" s="1" customFormat="1" x14ac:dyDescent="0.25">
      <c r="N1662" s="92"/>
      <c r="Q1662" s="3"/>
      <c r="R1662" s="3"/>
      <c r="S1662" s="3"/>
      <c r="T1662" s="3"/>
      <c r="U1662" s="4"/>
    </row>
    <row r="1663" spans="14:21" s="1" customFormat="1" x14ac:dyDescent="0.25">
      <c r="N1663" s="92"/>
      <c r="Q1663" s="3"/>
      <c r="R1663" s="3"/>
      <c r="S1663" s="3"/>
      <c r="T1663" s="3"/>
      <c r="U1663" s="4"/>
    </row>
    <row r="1664" spans="14:21" s="1" customFormat="1" x14ac:dyDescent="0.25">
      <c r="N1664" s="92"/>
      <c r="Q1664" s="3"/>
      <c r="R1664" s="3"/>
      <c r="S1664" s="3"/>
      <c r="T1664" s="3"/>
      <c r="U1664" s="4"/>
    </row>
    <row r="1665" spans="14:21" s="1" customFormat="1" x14ac:dyDescent="0.25">
      <c r="N1665" s="92"/>
      <c r="Q1665" s="3"/>
      <c r="R1665" s="3"/>
      <c r="S1665" s="3"/>
      <c r="T1665" s="3"/>
      <c r="U1665" s="4"/>
    </row>
    <row r="1666" spans="14:21" s="1" customFormat="1" x14ac:dyDescent="0.25">
      <c r="N1666" s="92"/>
      <c r="Q1666" s="3"/>
      <c r="R1666" s="3"/>
      <c r="S1666" s="3"/>
      <c r="T1666" s="3"/>
      <c r="U1666" s="4"/>
    </row>
    <row r="1667" spans="14:21" s="1" customFormat="1" x14ac:dyDescent="0.25">
      <c r="N1667" s="92"/>
      <c r="Q1667" s="3"/>
      <c r="R1667" s="3"/>
      <c r="S1667" s="3"/>
      <c r="T1667" s="3"/>
      <c r="U1667" s="4"/>
    </row>
    <row r="1668" spans="14:21" s="1" customFormat="1" x14ac:dyDescent="0.25">
      <c r="N1668" s="92"/>
      <c r="Q1668" s="3"/>
      <c r="R1668" s="3"/>
      <c r="S1668" s="3"/>
      <c r="T1668" s="3"/>
      <c r="U1668" s="4"/>
    </row>
    <row r="1669" spans="14:21" s="1" customFormat="1" x14ac:dyDescent="0.25">
      <c r="N1669" s="92"/>
      <c r="Q1669" s="3"/>
      <c r="R1669" s="3"/>
      <c r="S1669" s="3"/>
      <c r="T1669" s="3"/>
      <c r="U1669" s="4"/>
    </row>
    <row r="1670" spans="14:21" s="1" customFormat="1" x14ac:dyDescent="0.25">
      <c r="N1670" s="92"/>
      <c r="Q1670" s="3"/>
      <c r="R1670" s="3"/>
      <c r="S1670" s="3"/>
      <c r="T1670" s="3"/>
      <c r="U1670" s="4"/>
    </row>
    <row r="1671" spans="14:21" s="1" customFormat="1" x14ac:dyDescent="0.25">
      <c r="N1671" s="92"/>
      <c r="Q1671" s="3"/>
      <c r="R1671" s="3"/>
      <c r="S1671" s="3"/>
      <c r="T1671" s="3"/>
      <c r="U1671" s="4"/>
    </row>
    <row r="1672" spans="14:21" s="1" customFormat="1" x14ac:dyDescent="0.25">
      <c r="N1672" s="92"/>
      <c r="Q1672" s="3"/>
      <c r="R1672" s="3"/>
      <c r="S1672" s="3"/>
      <c r="T1672" s="3"/>
      <c r="U1672" s="4"/>
    </row>
    <row r="1673" spans="14:21" s="1" customFormat="1" x14ac:dyDescent="0.25">
      <c r="N1673" s="92"/>
      <c r="Q1673" s="3"/>
      <c r="R1673" s="3"/>
      <c r="S1673" s="3"/>
      <c r="T1673" s="3"/>
      <c r="U1673" s="4"/>
    </row>
    <row r="1674" spans="14:21" s="1" customFormat="1" x14ac:dyDescent="0.25">
      <c r="N1674" s="92"/>
      <c r="Q1674" s="3"/>
      <c r="R1674" s="3"/>
      <c r="S1674" s="3"/>
      <c r="T1674" s="3"/>
      <c r="U1674" s="4"/>
    </row>
    <row r="1675" spans="14:21" s="1" customFormat="1" x14ac:dyDescent="0.25">
      <c r="N1675" s="92"/>
      <c r="Q1675" s="3"/>
      <c r="R1675" s="3"/>
      <c r="S1675" s="3"/>
      <c r="T1675" s="3"/>
      <c r="U1675" s="4"/>
    </row>
    <row r="1676" spans="14:21" s="1" customFormat="1" x14ac:dyDescent="0.25">
      <c r="N1676" s="92"/>
      <c r="Q1676" s="3"/>
      <c r="R1676" s="3"/>
      <c r="S1676" s="3"/>
      <c r="T1676" s="3"/>
      <c r="U1676" s="4"/>
    </row>
    <row r="1677" spans="14:21" s="1" customFormat="1" x14ac:dyDescent="0.25">
      <c r="N1677" s="92"/>
      <c r="Q1677" s="3"/>
      <c r="R1677" s="3"/>
      <c r="S1677" s="3"/>
      <c r="T1677" s="3"/>
      <c r="U1677" s="4"/>
    </row>
    <row r="1678" spans="14:21" s="1" customFormat="1" x14ac:dyDescent="0.25">
      <c r="N1678" s="92"/>
      <c r="Q1678" s="3"/>
      <c r="R1678" s="3"/>
      <c r="S1678" s="3"/>
      <c r="T1678" s="3"/>
      <c r="U1678" s="4"/>
    </row>
    <row r="1679" spans="14:21" s="1" customFormat="1" x14ac:dyDescent="0.25">
      <c r="N1679" s="92"/>
      <c r="Q1679" s="3"/>
      <c r="R1679" s="3"/>
      <c r="S1679" s="3"/>
      <c r="T1679" s="3"/>
      <c r="U1679" s="4"/>
    </row>
    <row r="1680" spans="14:21" s="1" customFormat="1" x14ac:dyDescent="0.25">
      <c r="N1680" s="92"/>
      <c r="Q1680" s="3"/>
      <c r="R1680" s="3"/>
      <c r="S1680" s="3"/>
      <c r="T1680" s="3"/>
      <c r="U1680" s="4"/>
    </row>
    <row r="1681" spans="14:21" s="1" customFormat="1" x14ac:dyDescent="0.25">
      <c r="N1681" s="92"/>
      <c r="Q1681" s="3"/>
      <c r="R1681" s="3"/>
      <c r="S1681" s="3"/>
      <c r="T1681" s="3"/>
      <c r="U1681" s="4"/>
    </row>
    <row r="1682" spans="14:21" s="1" customFormat="1" x14ac:dyDescent="0.25">
      <c r="N1682" s="92"/>
      <c r="Q1682" s="3"/>
      <c r="R1682" s="3"/>
      <c r="S1682" s="3"/>
      <c r="T1682" s="3"/>
      <c r="U1682" s="4"/>
    </row>
    <row r="1683" spans="14:21" s="1" customFormat="1" x14ac:dyDescent="0.25">
      <c r="N1683" s="92"/>
      <c r="Q1683" s="3"/>
      <c r="R1683" s="3"/>
      <c r="S1683" s="3"/>
      <c r="T1683" s="3"/>
      <c r="U1683" s="4"/>
    </row>
    <row r="1684" spans="14:21" s="1" customFormat="1" x14ac:dyDescent="0.25">
      <c r="N1684" s="92"/>
      <c r="Q1684" s="3"/>
      <c r="R1684" s="3"/>
      <c r="S1684" s="3"/>
      <c r="T1684" s="3"/>
      <c r="U1684" s="4"/>
    </row>
    <row r="1685" spans="14:21" s="1" customFormat="1" x14ac:dyDescent="0.25">
      <c r="N1685" s="92"/>
      <c r="Q1685" s="3"/>
      <c r="R1685" s="3"/>
      <c r="S1685" s="3"/>
      <c r="T1685" s="3"/>
      <c r="U1685" s="4"/>
    </row>
    <row r="1686" spans="14:21" s="1" customFormat="1" x14ac:dyDescent="0.25">
      <c r="N1686" s="92"/>
      <c r="Q1686" s="3"/>
      <c r="R1686" s="3"/>
      <c r="S1686" s="3"/>
      <c r="T1686" s="3"/>
      <c r="U1686" s="4"/>
    </row>
    <row r="1687" spans="14:21" s="1" customFormat="1" x14ac:dyDescent="0.25">
      <c r="N1687" s="92"/>
      <c r="Q1687" s="3"/>
      <c r="R1687" s="3"/>
      <c r="S1687" s="3"/>
      <c r="T1687" s="3"/>
      <c r="U1687" s="4"/>
    </row>
    <row r="1688" spans="14:21" s="1" customFormat="1" x14ac:dyDescent="0.25">
      <c r="N1688" s="92"/>
      <c r="Q1688" s="3"/>
      <c r="R1688" s="3"/>
      <c r="S1688" s="3"/>
      <c r="T1688" s="3"/>
      <c r="U1688" s="4"/>
    </row>
    <row r="1689" spans="14:21" s="1" customFormat="1" x14ac:dyDescent="0.25">
      <c r="N1689" s="92"/>
      <c r="Q1689" s="3"/>
      <c r="R1689" s="3"/>
      <c r="S1689" s="3"/>
      <c r="T1689" s="3"/>
      <c r="U1689" s="4"/>
    </row>
    <row r="1690" spans="14:21" s="1" customFormat="1" x14ac:dyDescent="0.25">
      <c r="N1690" s="92"/>
      <c r="Q1690" s="3"/>
      <c r="R1690" s="3"/>
      <c r="S1690" s="3"/>
      <c r="T1690" s="3"/>
      <c r="U1690" s="4"/>
    </row>
    <row r="1691" spans="14:21" s="1" customFormat="1" x14ac:dyDescent="0.25">
      <c r="N1691" s="92"/>
      <c r="Q1691" s="3"/>
      <c r="R1691" s="3"/>
      <c r="S1691" s="3"/>
      <c r="T1691" s="3"/>
      <c r="U1691" s="4"/>
    </row>
    <row r="1692" spans="14:21" s="1" customFormat="1" x14ac:dyDescent="0.25">
      <c r="N1692" s="92"/>
      <c r="Q1692" s="3"/>
      <c r="R1692" s="3"/>
      <c r="S1692" s="3"/>
      <c r="T1692" s="3"/>
      <c r="U1692" s="4"/>
    </row>
    <row r="1693" spans="14:21" s="1" customFormat="1" x14ac:dyDescent="0.25">
      <c r="N1693" s="92"/>
      <c r="Q1693" s="3"/>
      <c r="R1693" s="3"/>
      <c r="S1693" s="3"/>
      <c r="T1693" s="3"/>
      <c r="U1693" s="4"/>
    </row>
    <row r="1694" spans="14:21" s="1" customFormat="1" x14ac:dyDescent="0.25">
      <c r="N1694" s="92"/>
      <c r="Q1694" s="3"/>
      <c r="R1694" s="3"/>
      <c r="S1694" s="3"/>
      <c r="T1694" s="3"/>
      <c r="U1694" s="4"/>
    </row>
    <row r="1695" spans="14:21" s="1" customFormat="1" x14ac:dyDescent="0.25">
      <c r="N1695" s="92"/>
      <c r="Q1695" s="3"/>
      <c r="R1695" s="3"/>
      <c r="S1695" s="3"/>
      <c r="T1695" s="3"/>
      <c r="U1695" s="4"/>
    </row>
    <row r="1696" spans="14:21" s="1" customFormat="1" x14ac:dyDescent="0.25">
      <c r="N1696" s="92"/>
      <c r="Q1696" s="3"/>
      <c r="R1696" s="3"/>
      <c r="S1696" s="3"/>
      <c r="T1696" s="3"/>
      <c r="U1696" s="4"/>
    </row>
    <row r="1697" spans="14:21" s="1" customFormat="1" x14ac:dyDescent="0.25">
      <c r="N1697" s="92"/>
      <c r="Q1697" s="3"/>
      <c r="R1697" s="3"/>
      <c r="S1697" s="3"/>
      <c r="T1697" s="3"/>
      <c r="U1697" s="4"/>
    </row>
    <row r="1698" spans="14:21" s="1" customFormat="1" x14ac:dyDescent="0.25">
      <c r="N1698" s="92"/>
      <c r="Q1698" s="3"/>
      <c r="R1698" s="3"/>
      <c r="S1698" s="3"/>
      <c r="T1698" s="3"/>
      <c r="U1698" s="4"/>
    </row>
    <row r="1699" spans="14:21" s="1" customFormat="1" x14ac:dyDescent="0.25">
      <c r="N1699" s="92"/>
      <c r="Q1699" s="3"/>
      <c r="R1699" s="3"/>
      <c r="S1699" s="3"/>
      <c r="T1699" s="3"/>
      <c r="U1699" s="4"/>
    </row>
    <row r="1700" spans="14:21" s="1" customFormat="1" x14ac:dyDescent="0.25">
      <c r="N1700" s="92"/>
      <c r="Q1700" s="3"/>
      <c r="R1700" s="3"/>
      <c r="S1700" s="3"/>
      <c r="T1700" s="3"/>
      <c r="U1700" s="4"/>
    </row>
    <row r="1701" spans="14:21" s="1" customFormat="1" x14ac:dyDescent="0.25">
      <c r="N1701" s="92"/>
      <c r="Q1701" s="3"/>
      <c r="R1701" s="3"/>
      <c r="S1701" s="3"/>
      <c r="T1701" s="3"/>
      <c r="U1701" s="4"/>
    </row>
    <row r="1702" spans="14:21" s="1" customFormat="1" x14ac:dyDescent="0.25">
      <c r="N1702" s="92"/>
      <c r="Q1702" s="3"/>
      <c r="R1702" s="3"/>
      <c r="S1702" s="3"/>
      <c r="T1702" s="3"/>
      <c r="U1702" s="4"/>
    </row>
    <row r="1703" spans="14:21" s="1" customFormat="1" x14ac:dyDescent="0.25">
      <c r="N1703" s="92"/>
      <c r="Q1703" s="3"/>
      <c r="R1703" s="3"/>
      <c r="S1703" s="3"/>
      <c r="T1703" s="3"/>
      <c r="U1703" s="4"/>
    </row>
    <row r="1704" spans="14:21" s="1" customFormat="1" x14ac:dyDescent="0.25">
      <c r="N1704" s="92"/>
      <c r="Q1704" s="3"/>
      <c r="R1704" s="3"/>
      <c r="S1704" s="3"/>
      <c r="T1704" s="3"/>
      <c r="U1704" s="4"/>
    </row>
    <row r="1705" spans="14:21" s="1" customFormat="1" x14ac:dyDescent="0.25">
      <c r="N1705" s="92"/>
      <c r="Q1705" s="3"/>
      <c r="R1705" s="3"/>
      <c r="S1705" s="3"/>
      <c r="T1705" s="3"/>
      <c r="U1705" s="4"/>
    </row>
    <row r="1706" spans="14:21" s="1" customFormat="1" x14ac:dyDescent="0.25">
      <c r="N1706" s="92"/>
      <c r="Q1706" s="3"/>
      <c r="R1706" s="3"/>
      <c r="S1706" s="3"/>
      <c r="T1706" s="3"/>
      <c r="U1706" s="4"/>
    </row>
    <row r="1707" spans="14:21" s="1" customFormat="1" x14ac:dyDescent="0.25">
      <c r="N1707" s="92"/>
      <c r="Q1707" s="3"/>
      <c r="R1707" s="3"/>
      <c r="S1707" s="3"/>
      <c r="T1707" s="3"/>
      <c r="U1707" s="4"/>
    </row>
    <row r="1708" spans="14:21" s="1" customFormat="1" x14ac:dyDescent="0.25">
      <c r="N1708" s="92"/>
      <c r="Q1708" s="3"/>
      <c r="R1708" s="3"/>
      <c r="S1708" s="3"/>
      <c r="T1708" s="3"/>
      <c r="U1708" s="4"/>
    </row>
    <row r="1709" spans="14:21" s="1" customFormat="1" x14ac:dyDescent="0.25">
      <c r="N1709" s="92"/>
      <c r="Q1709" s="3"/>
      <c r="R1709" s="3"/>
      <c r="S1709" s="3"/>
      <c r="T1709" s="3"/>
      <c r="U1709" s="4"/>
    </row>
    <row r="1710" spans="14:21" s="1" customFormat="1" x14ac:dyDescent="0.25">
      <c r="N1710" s="92"/>
      <c r="Q1710" s="3"/>
      <c r="R1710" s="3"/>
      <c r="S1710" s="3"/>
      <c r="T1710" s="3"/>
      <c r="U1710" s="4"/>
    </row>
    <row r="1711" spans="14:21" s="1" customFormat="1" x14ac:dyDescent="0.25">
      <c r="N1711" s="92"/>
      <c r="Q1711" s="3"/>
      <c r="R1711" s="3"/>
      <c r="S1711" s="3"/>
      <c r="T1711" s="3"/>
      <c r="U1711" s="4"/>
    </row>
    <row r="1712" spans="14:21" s="1" customFormat="1" x14ac:dyDescent="0.25">
      <c r="N1712" s="92"/>
      <c r="Q1712" s="3"/>
      <c r="R1712" s="3"/>
      <c r="S1712" s="3"/>
      <c r="T1712" s="3"/>
      <c r="U1712" s="4"/>
    </row>
    <row r="1713" spans="14:21" s="1" customFormat="1" x14ac:dyDescent="0.25">
      <c r="N1713" s="92"/>
      <c r="Q1713" s="3"/>
      <c r="R1713" s="3"/>
      <c r="S1713" s="3"/>
      <c r="T1713" s="3"/>
      <c r="U1713" s="4"/>
    </row>
    <row r="1714" spans="14:21" s="1" customFormat="1" x14ac:dyDescent="0.25">
      <c r="N1714" s="92"/>
      <c r="Q1714" s="3"/>
      <c r="R1714" s="3"/>
      <c r="S1714" s="3"/>
      <c r="T1714" s="3"/>
      <c r="U1714" s="4"/>
    </row>
    <row r="1715" spans="14:21" s="1" customFormat="1" x14ac:dyDescent="0.25">
      <c r="N1715" s="92"/>
      <c r="Q1715" s="3"/>
      <c r="R1715" s="3"/>
      <c r="S1715" s="3"/>
      <c r="T1715" s="3"/>
      <c r="U1715" s="4"/>
    </row>
    <row r="1716" spans="14:21" s="1" customFormat="1" x14ac:dyDescent="0.25">
      <c r="N1716" s="92"/>
      <c r="Q1716" s="3"/>
      <c r="R1716" s="3"/>
      <c r="S1716" s="3"/>
      <c r="T1716" s="3"/>
      <c r="U1716" s="4"/>
    </row>
    <row r="1717" spans="14:21" s="1" customFormat="1" x14ac:dyDescent="0.25">
      <c r="N1717" s="92"/>
      <c r="Q1717" s="3"/>
      <c r="R1717" s="3"/>
      <c r="S1717" s="3"/>
      <c r="T1717" s="3"/>
      <c r="U1717" s="4"/>
    </row>
    <row r="1718" spans="14:21" s="1" customFormat="1" x14ac:dyDescent="0.25">
      <c r="N1718" s="92"/>
      <c r="Q1718" s="3"/>
      <c r="R1718" s="3"/>
      <c r="S1718" s="3"/>
      <c r="T1718" s="3"/>
      <c r="U1718" s="4"/>
    </row>
    <row r="1719" spans="14:21" s="1" customFormat="1" x14ac:dyDescent="0.25">
      <c r="N1719" s="92"/>
      <c r="Q1719" s="3"/>
      <c r="R1719" s="3"/>
      <c r="S1719" s="3"/>
      <c r="T1719" s="3"/>
      <c r="U1719" s="4"/>
    </row>
    <row r="1720" spans="14:21" s="1" customFormat="1" x14ac:dyDescent="0.25">
      <c r="N1720" s="92"/>
      <c r="Q1720" s="3"/>
      <c r="R1720" s="3"/>
      <c r="S1720" s="3"/>
      <c r="T1720" s="3"/>
      <c r="U1720" s="4"/>
    </row>
    <row r="1721" spans="14:21" s="1" customFormat="1" x14ac:dyDescent="0.25">
      <c r="N1721" s="92"/>
      <c r="Q1721" s="3"/>
      <c r="R1721" s="3"/>
      <c r="S1721" s="3"/>
      <c r="T1721" s="3"/>
      <c r="U1721" s="4"/>
    </row>
    <row r="1722" spans="14:21" s="1" customFormat="1" x14ac:dyDescent="0.25">
      <c r="N1722" s="92"/>
      <c r="Q1722" s="3"/>
      <c r="R1722" s="3"/>
      <c r="S1722" s="3"/>
      <c r="T1722" s="3"/>
      <c r="U1722" s="4"/>
    </row>
    <row r="1723" spans="14:21" s="1" customFormat="1" x14ac:dyDescent="0.25">
      <c r="N1723" s="92"/>
      <c r="Q1723" s="3"/>
      <c r="R1723" s="3"/>
      <c r="S1723" s="3"/>
      <c r="T1723" s="3"/>
      <c r="U1723" s="4"/>
    </row>
    <row r="1724" spans="14:21" s="1" customFormat="1" x14ac:dyDescent="0.25">
      <c r="N1724" s="92"/>
      <c r="Q1724" s="3"/>
      <c r="R1724" s="3"/>
      <c r="S1724" s="3"/>
      <c r="T1724" s="3"/>
      <c r="U1724" s="4"/>
    </row>
    <row r="1725" spans="14:21" s="1" customFormat="1" x14ac:dyDescent="0.25">
      <c r="N1725" s="92"/>
      <c r="Q1725" s="3"/>
      <c r="R1725" s="3"/>
      <c r="S1725" s="3"/>
      <c r="T1725" s="3"/>
      <c r="U1725" s="4"/>
    </row>
    <row r="1726" spans="14:21" s="1" customFormat="1" x14ac:dyDescent="0.25">
      <c r="N1726" s="92"/>
      <c r="Q1726" s="3"/>
      <c r="R1726" s="3"/>
      <c r="S1726" s="3"/>
      <c r="T1726" s="3"/>
      <c r="U1726" s="4"/>
    </row>
    <row r="1727" spans="14:21" s="1" customFormat="1" x14ac:dyDescent="0.25">
      <c r="N1727" s="92"/>
      <c r="Q1727" s="3"/>
      <c r="R1727" s="3"/>
      <c r="S1727" s="3"/>
      <c r="T1727" s="3"/>
      <c r="U1727" s="4"/>
    </row>
    <row r="1728" spans="14:21" s="1" customFormat="1" x14ac:dyDescent="0.25">
      <c r="N1728" s="92"/>
      <c r="Q1728" s="3"/>
      <c r="R1728" s="3"/>
      <c r="S1728" s="3"/>
      <c r="T1728" s="3"/>
      <c r="U1728" s="4"/>
    </row>
    <row r="1729" spans="14:21" s="1" customFormat="1" x14ac:dyDescent="0.25">
      <c r="N1729" s="92"/>
      <c r="Q1729" s="3"/>
      <c r="R1729" s="3"/>
      <c r="S1729" s="3"/>
      <c r="T1729" s="3"/>
      <c r="U1729" s="4"/>
    </row>
    <row r="1730" spans="14:21" s="1" customFormat="1" x14ac:dyDescent="0.25">
      <c r="N1730" s="92"/>
      <c r="Q1730" s="3"/>
      <c r="R1730" s="3"/>
      <c r="S1730" s="3"/>
      <c r="T1730" s="3"/>
      <c r="U1730" s="4"/>
    </row>
    <row r="1731" spans="14:21" s="1" customFormat="1" x14ac:dyDescent="0.25">
      <c r="N1731" s="92"/>
      <c r="Q1731" s="3"/>
      <c r="R1731" s="3"/>
      <c r="S1731" s="3"/>
      <c r="T1731" s="3"/>
      <c r="U1731" s="4"/>
    </row>
    <row r="1732" spans="14:21" s="1" customFormat="1" x14ac:dyDescent="0.25">
      <c r="N1732" s="92"/>
      <c r="Q1732" s="3"/>
      <c r="R1732" s="3"/>
      <c r="S1732" s="3"/>
      <c r="T1732" s="3"/>
      <c r="U1732" s="4"/>
    </row>
    <row r="1733" spans="14:21" s="1" customFormat="1" x14ac:dyDescent="0.25">
      <c r="N1733" s="92"/>
      <c r="Q1733" s="3"/>
      <c r="R1733" s="3"/>
      <c r="S1733" s="3"/>
      <c r="T1733" s="3"/>
      <c r="U1733" s="4"/>
    </row>
    <row r="1734" spans="14:21" s="1" customFormat="1" x14ac:dyDescent="0.25">
      <c r="N1734" s="92"/>
      <c r="Q1734" s="3"/>
      <c r="R1734" s="3"/>
      <c r="S1734" s="3"/>
      <c r="T1734" s="3"/>
      <c r="U1734" s="4"/>
    </row>
    <row r="1735" spans="14:21" s="1" customFormat="1" x14ac:dyDescent="0.25">
      <c r="N1735" s="92"/>
      <c r="Q1735" s="3"/>
      <c r="R1735" s="3"/>
      <c r="S1735" s="3"/>
      <c r="T1735" s="3"/>
      <c r="U1735" s="4"/>
    </row>
    <row r="1736" spans="14:21" s="1" customFormat="1" x14ac:dyDescent="0.25">
      <c r="N1736" s="92"/>
      <c r="Q1736" s="3"/>
      <c r="R1736" s="3"/>
      <c r="S1736" s="3"/>
      <c r="T1736" s="3"/>
      <c r="U1736" s="4"/>
    </row>
    <row r="1737" spans="14:21" s="1" customFormat="1" x14ac:dyDescent="0.25">
      <c r="N1737" s="92"/>
      <c r="Q1737" s="3"/>
      <c r="R1737" s="3"/>
      <c r="S1737" s="3"/>
      <c r="T1737" s="3"/>
      <c r="U1737" s="4"/>
    </row>
    <row r="1738" spans="14:21" s="1" customFormat="1" x14ac:dyDescent="0.25">
      <c r="N1738" s="92"/>
      <c r="Q1738" s="3"/>
      <c r="R1738" s="3"/>
      <c r="S1738" s="3"/>
      <c r="T1738" s="3"/>
      <c r="U1738" s="4"/>
    </row>
    <row r="1739" spans="14:21" s="1" customFormat="1" x14ac:dyDescent="0.25">
      <c r="N1739" s="92"/>
      <c r="Q1739" s="3"/>
      <c r="R1739" s="3"/>
      <c r="S1739" s="3"/>
      <c r="T1739" s="3"/>
      <c r="U1739" s="4"/>
    </row>
    <row r="1740" spans="14:21" s="1" customFormat="1" x14ac:dyDescent="0.25">
      <c r="N1740" s="92"/>
      <c r="Q1740" s="3"/>
      <c r="R1740" s="3"/>
      <c r="S1740" s="3"/>
      <c r="T1740" s="3"/>
      <c r="U1740" s="4"/>
    </row>
    <row r="1741" spans="14:21" s="1" customFormat="1" x14ac:dyDescent="0.25">
      <c r="N1741" s="92"/>
      <c r="Q1741" s="3"/>
      <c r="R1741" s="3"/>
      <c r="S1741" s="3"/>
      <c r="T1741" s="3"/>
      <c r="U1741" s="4"/>
    </row>
    <row r="1742" spans="14:21" s="1" customFormat="1" x14ac:dyDescent="0.25">
      <c r="N1742" s="92"/>
      <c r="Q1742" s="3"/>
      <c r="R1742" s="3"/>
      <c r="S1742" s="3"/>
      <c r="T1742" s="3"/>
      <c r="U1742" s="4"/>
    </row>
    <row r="1743" spans="14:21" s="1" customFormat="1" x14ac:dyDescent="0.25">
      <c r="N1743" s="92"/>
      <c r="Q1743" s="3"/>
      <c r="R1743" s="3"/>
      <c r="S1743" s="3"/>
      <c r="T1743" s="3"/>
      <c r="U1743" s="4"/>
    </row>
    <row r="1744" spans="14:21" s="1" customFormat="1" x14ac:dyDescent="0.25">
      <c r="N1744" s="92"/>
      <c r="Q1744" s="3"/>
      <c r="R1744" s="3"/>
      <c r="S1744" s="3"/>
      <c r="T1744" s="3"/>
      <c r="U1744" s="4"/>
    </row>
    <row r="1745" spans="14:21" s="1" customFormat="1" x14ac:dyDescent="0.25">
      <c r="N1745" s="92"/>
      <c r="Q1745" s="3"/>
      <c r="R1745" s="3"/>
      <c r="S1745" s="3"/>
      <c r="T1745" s="3"/>
      <c r="U1745" s="4"/>
    </row>
    <row r="1746" spans="14:21" s="1" customFormat="1" x14ac:dyDescent="0.25">
      <c r="N1746" s="92"/>
      <c r="Q1746" s="3"/>
      <c r="R1746" s="3"/>
      <c r="S1746" s="3"/>
      <c r="T1746" s="3"/>
      <c r="U1746" s="4"/>
    </row>
    <row r="1747" spans="14:21" s="1" customFormat="1" x14ac:dyDescent="0.25">
      <c r="N1747" s="92"/>
      <c r="Q1747" s="3"/>
      <c r="R1747" s="3"/>
      <c r="S1747" s="3"/>
      <c r="T1747" s="3"/>
      <c r="U1747" s="4"/>
    </row>
    <row r="1748" spans="14:21" s="1" customFormat="1" x14ac:dyDescent="0.25">
      <c r="N1748" s="92"/>
      <c r="Q1748" s="3"/>
      <c r="R1748" s="3"/>
      <c r="S1748" s="3"/>
      <c r="T1748" s="3"/>
      <c r="U1748" s="4"/>
    </row>
    <row r="1749" spans="14:21" s="1" customFormat="1" x14ac:dyDescent="0.25">
      <c r="N1749" s="92"/>
      <c r="Q1749" s="3"/>
      <c r="R1749" s="3"/>
      <c r="S1749" s="3"/>
      <c r="T1749" s="3"/>
      <c r="U1749" s="4"/>
    </row>
    <row r="1750" spans="14:21" s="1" customFormat="1" x14ac:dyDescent="0.25">
      <c r="N1750" s="92"/>
      <c r="Q1750" s="3"/>
      <c r="R1750" s="3"/>
      <c r="S1750" s="3"/>
      <c r="T1750" s="3"/>
      <c r="U1750" s="4"/>
    </row>
    <row r="1751" spans="14:21" s="1" customFormat="1" x14ac:dyDescent="0.25">
      <c r="N1751" s="92"/>
      <c r="Q1751" s="3"/>
      <c r="R1751" s="3"/>
      <c r="S1751" s="3"/>
      <c r="T1751" s="3"/>
      <c r="U1751" s="4"/>
    </row>
    <row r="1752" spans="14:21" s="1" customFormat="1" x14ac:dyDescent="0.25">
      <c r="N1752" s="92"/>
      <c r="Q1752" s="3"/>
      <c r="R1752" s="3"/>
      <c r="S1752" s="3"/>
      <c r="T1752" s="3"/>
      <c r="U1752" s="4"/>
    </row>
    <row r="1753" spans="14:21" s="1" customFormat="1" x14ac:dyDescent="0.25">
      <c r="N1753" s="92"/>
      <c r="Q1753" s="3"/>
      <c r="R1753" s="3"/>
      <c r="S1753" s="3"/>
      <c r="T1753" s="3"/>
      <c r="U1753" s="4"/>
    </row>
    <row r="1754" spans="14:21" s="1" customFormat="1" x14ac:dyDescent="0.25">
      <c r="N1754" s="92"/>
      <c r="Q1754" s="3"/>
      <c r="R1754" s="3"/>
      <c r="S1754" s="3"/>
      <c r="T1754" s="3"/>
      <c r="U1754" s="4"/>
    </row>
    <row r="1755" spans="14:21" s="1" customFormat="1" x14ac:dyDescent="0.25">
      <c r="N1755" s="92"/>
      <c r="Q1755" s="3"/>
      <c r="R1755" s="3"/>
      <c r="S1755" s="3"/>
      <c r="T1755" s="3"/>
      <c r="U1755" s="4"/>
    </row>
    <row r="1756" spans="14:21" s="1" customFormat="1" x14ac:dyDescent="0.25">
      <c r="N1756" s="92"/>
      <c r="Q1756" s="3"/>
      <c r="R1756" s="3"/>
      <c r="S1756" s="3"/>
      <c r="T1756" s="3"/>
      <c r="U1756" s="4"/>
    </row>
    <row r="1757" spans="14:21" s="1" customFormat="1" x14ac:dyDescent="0.25">
      <c r="N1757" s="92"/>
      <c r="Q1757" s="3"/>
      <c r="R1757" s="3"/>
      <c r="S1757" s="3"/>
      <c r="T1757" s="3"/>
      <c r="U1757" s="4"/>
    </row>
    <row r="1758" spans="14:21" s="1" customFormat="1" x14ac:dyDescent="0.25">
      <c r="N1758" s="92"/>
      <c r="Q1758" s="3"/>
      <c r="R1758" s="3"/>
      <c r="S1758" s="3"/>
      <c r="T1758" s="3"/>
      <c r="U1758" s="4"/>
    </row>
    <row r="1759" spans="14:21" s="1" customFormat="1" x14ac:dyDescent="0.25">
      <c r="N1759" s="92"/>
      <c r="Q1759" s="3"/>
      <c r="R1759" s="3"/>
      <c r="S1759" s="3"/>
      <c r="T1759" s="3"/>
      <c r="U1759" s="4"/>
    </row>
    <row r="1760" spans="14:21" s="1" customFormat="1" x14ac:dyDescent="0.25">
      <c r="N1760" s="92"/>
      <c r="Q1760" s="3"/>
      <c r="R1760" s="3"/>
      <c r="S1760" s="3"/>
      <c r="T1760" s="3"/>
      <c r="U1760" s="4"/>
    </row>
    <row r="1761" spans="14:21" s="1" customFormat="1" x14ac:dyDescent="0.25">
      <c r="N1761" s="92"/>
      <c r="Q1761" s="3"/>
      <c r="R1761" s="3"/>
      <c r="S1761" s="3"/>
      <c r="T1761" s="3"/>
      <c r="U1761" s="4"/>
    </row>
    <row r="1762" spans="14:21" s="1" customFormat="1" x14ac:dyDescent="0.25">
      <c r="N1762" s="92"/>
      <c r="Q1762" s="3"/>
      <c r="R1762" s="3"/>
      <c r="S1762" s="3"/>
      <c r="T1762" s="3"/>
      <c r="U1762" s="4"/>
    </row>
    <row r="1763" spans="14:21" s="1" customFormat="1" x14ac:dyDescent="0.25">
      <c r="N1763" s="92"/>
      <c r="Q1763" s="3"/>
      <c r="R1763" s="3"/>
      <c r="S1763" s="3"/>
      <c r="T1763" s="3"/>
      <c r="U1763" s="4"/>
    </row>
    <row r="1764" spans="14:21" s="1" customFormat="1" x14ac:dyDescent="0.25">
      <c r="N1764" s="92"/>
      <c r="Q1764" s="3"/>
      <c r="R1764" s="3"/>
      <c r="S1764" s="3"/>
      <c r="T1764" s="3"/>
      <c r="U1764" s="4"/>
    </row>
    <row r="1765" spans="14:21" s="1" customFormat="1" x14ac:dyDescent="0.25">
      <c r="N1765" s="92"/>
      <c r="Q1765" s="3"/>
      <c r="R1765" s="3"/>
      <c r="S1765" s="3"/>
      <c r="T1765" s="3"/>
      <c r="U1765" s="4"/>
    </row>
    <row r="1766" spans="14:21" s="1" customFormat="1" x14ac:dyDescent="0.25">
      <c r="N1766" s="92"/>
      <c r="Q1766" s="3"/>
      <c r="R1766" s="3"/>
      <c r="S1766" s="3"/>
      <c r="T1766" s="3"/>
      <c r="U1766" s="4"/>
    </row>
    <row r="1767" spans="14:21" s="1" customFormat="1" x14ac:dyDescent="0.25">
      <c r="N1767" s="92"/>
      <c r="Q1767" s="3"/>
      <c r="R1767" s="3"/>
      <c r="S1767" s="3"/>
      <c r="T1767" s="3"/>
      <c r="U1767" s="4"/>
    </row>
    <row r="1768" spans="14:21" s="1" customFormat="1" x14ac:dyDescent="0.25">
      <c r="N1768" s="92"/>
      <c r="Q1768" s="3"/>
      <c r="R1768" s="3"/>
      <c r="S1768" s="3"/>
      <c r="T1768" s="3"/>
      <c r="U1768" s="4"/>
    </row>
    <row r="1769" spans="14:21" s="1" customFormat="1" x14ac:dyDescent="0.25">
      <c r="N1769" s="92"/>
      <c r="Q1769" s="3"/>
      <c r="R1769" s="3"/>
      <c r="S1769" s="3"/>
      <c r="T1769" s="3"/>
      <c r="U1769" s="4"/>
    </row>
    <row r="1770" spans="14:21" s="1" customFormat="1" x14ac:dyDescent="0.25">
      <c r="N1770" s="92"/>
      <c r="Q1770" s="3"/>
      <c r="R1770" s="3"/>
      <c r="S1770" s="3"/>
      <c r="T1770" s="3"/>
      <c r="U1770" s="4"/>
    </row>
    <row r="1771" spans="14:21" s="1" customFormat="1" x14ac:dyDescent="0.25">
      <c r="N1771" s="92"/>
      <c r="Q1771" s="3"/>
      <c r="R1771" s="3"/>
      <c r="S1771" s="3"/>
      <c r="T1771" s="3"/>
      <c r="U1771" s="4"/>
    </row>
    <row r="1772" spans="14:21" s="1" customFormat="1" x14ac:dyDescent="0.25">
      <c r="N1772" s="92"/>
      <c r="Q1772" s="3"/>
      <c r="R1772" s="3"/>
      <c r="S1772" s="3"/>
      <c r="T1772" s="3"/>
      <c r="U1772" s="4"/>
    </row>
    <row r="1773" spans="14:21" s="1" customFormat="1" x14ac:dyDescent="0.25">
      <c r="N1773" s="92"/>
      <c r="Q1773" s="3"/>
      <c r="R1773" s="3"/>
      <c r="S1773" s="3"/>
      <c r="T1773" s="3"/>
      <c r="U1773" s="4"/>
    </row>
    <row r="1774" spans="14:21" s="1" customFormat="1" x14ac:dyDescent="0.25">
      <c r="N1774" s="92"/>
      <c r="Q1774" s="3"/>
      <c r="R1774" s="3"/>
      <c r="S1774" s="3"/>
      <c r="T1774" s="3"/>
      <c r="U1774" s="4"/>
    </row>
    <row r="1775" spans="14:21" s="1" customFormat="1" x14ac:dyDescent="0.25">
      <c r="N1775" s="92"/>
      <c r="Q1775" s="3"/>
      <c r="R1775" s="3"/>
      <c r="S1775" s="3"/>
      <c r="T1775" s="3"/>
      <c r="U1775" s="4"/>
    </row>
    <row r="1776" spans="14:21" s="1" customFormat="1" x14ac:dyDescent="0.25">
      <c r="N1776" s="92"/>
      <c r="Q1776" s="3"/>
      <c r="R1776" s="3"/>
      <c r="S1776" s="3"/>
      <c r="T1776" s="3"/>
      <c r="U1776" s="4"/>
    </row>
    <row r="1777" spans="14:21" s="1" customFormat="1" x14ac:dyDescent="0.25">
      <c r="N1777" s="92"/>
      <c r="Q1777" s="3"/>
      <c r="R1777" s="3"/>
      <c r="S1777" s="3"/>
      <c r="T1777" s="3"/>
      <c r="U1777" s="4"/>
    </row>
    <row r="1778" spans="14:21" s="1" customFormat="1" x14ac:dyDescent="0.25">
      <c r="N1778" s="92"/>
      <c r="Q1778" s="3"/>
      <c r="R1778" s="3"/>
      <c r="S1778" s="3"/>
      <c r="T1778" s="3"/>
      <c r="U1778" s="4"/>
    </row>
    <row r="1779" spans="14:21" s="1" customFormat="1" x14ac:dyDescent="0.25">
      <c r="N1779" s="92"/>
      <c r="Q1779" s="3"/>
      <c r="R1779" s="3"/>
      <c r="S1779" s="3"/>
      <c r="T1779" s="3"/>
      <c r="U1779" s="4"/>
    </row>
    <row r="1780" spans="14:21" s="1" customFormat="1" x14ac:dyDescent="0.25">
      <c r="N1780" s="92"/>
      <c r="Q1780" s="3"/>
      <c r="R1780" s="3"/>
      <c r="S1780" s="3"/>
      <c r="T1780" s="3"/>
      <c r="U1780" s="4"/>
    </row>
    <row r="1781" spans="14:21" s="1" customFormat="1" x14ac:dyDescent="0.25">
      <c r="N1781" s="92"/>
      <c r="Q1781" s="3"/>
      <c r="R1781" s="3"/>
      <c r="S1781" s="3"/>
      <c r="T1781" s="3"/>
      <c r="U1781" s="4"/>
    </row>
    <row r="1782" spans="14:21" s="1" customFormat="1" x14ac:dyDescent="0.25">
      <c r="N1782" s="92"/>
      <c r="Q1782" s="3"/>
      <c r="R1782" s="3"/>
      <c r="S1782" s="3"/>
      <c r="T1782" s="3"/>
      <c r="U1782" s="4"/>
    </row>
    <row r="1783" spans="14:21" s="1" customFormat="1" x14ac:dyDescent="0.25">
      <c r="N1783" s="92"/>
      <c r="Q1783" s="3"/>
      <c r="R1783" s="3"/>
      <c r="S1783" s="3"/>
      <c r="T1783" s="3"/>
      <c r="U1783" s="4"/>
    </row>
    <row r="1784" spans="14:21" s="1" customFormat="1" x14ac:dyDescent="0.25">
      <c r="N1784" s="92"/>
      <c r="Q1784" s="3"/>
      <c r="R1784" s="3"/>
      <c r="S1784" s="3"/>
      <c r="T1784" s="3"/>
      <c r="U1784" s="4"/>
    </row>
    <row r="1785" spans="14:21" s="1" customFormat="1" x14ac:dyDescent="0.25">
      <c r="N1785" s="92"/>
      <c r="Q1785" s="3"/>
      <c r="R1785" s="3"/>
      <c r="S1785" s="3"/>
      <c r="T1785" s="3"/>
      <c r="U1785" s="4"/>
    </row>
    <row r="1786" spans="14:21" s="1" customFormat="1" x14ac:dyDescent="0.25">
      <c r="N1786" s="92"/>
      <c r="Q1786" s="3"/>
      <c r="R1786" s="3"/>
      <c r="S1786" s="3"/>
      <c r="T1786" s="3"/>
      <c r="U1786" s="4"/>
    </row>
    <row r="1787" spans="14:21" s="1" customFormat="1" x14ac:dyDescent="0.25">
      <c r="N1787" s="92"/>
      <c r="Q1787" s="3"/>
      <c r="R1787" s="3"/>
      <c r="S1787" s="3"/>
      <c r="T1787" s="3"/>
      <c r="U1787" s="4"/>
    </row>
    <row r="1788" spans="14:21" s="1" customFormat="1" x14ac:dyDescent="0.25">
      <c r="N1788" s="92"/>
      <c r="Q1788" s="3"/>
      <c r="R1788" s="3"/>
      <c r="S1788" s="3"/>
      <c r="T1788" s="3"/>
      <c r="U1788" s="4"/>
    </row>
    <row r="1789" spans="14:21" s="1" customFormat="1" x14ac:dyDescent="0.25">
      <c r="N1789" s="92"/>
      <c r="Q1789" s="3"/>
      <c r="R1789" s="3"/>
      <c r="S1789" s="3"/>
      <c r="T1789" s="3"/>
      <c r="U1789" s="4"/>
    </row>
    <row r="1790" spans="14:21" s="1" customFormat="1" x14ac:dyDescent="0.25">
      <c r="N1790" s="92"/>
      <c r="Q1790" s="3"/>
      <c r="R1790" s="3"/>
      <c r="S1790" s="3"/>
      <c r="T1790" s="3"/>
      <c r="U1790" s="4"/>
    </row>
    <row r="1791" spans="14:21" s="1" customFormat="1" x14ac:dyDescent="0.25">
      <c r="N1791" s="92"/>
      <c r="Q1791" s="3"/>
      <c r="R1791" s="3"/>
      <c r="S1791" s="3"/>
      <c r="T1791" s="3"/>
      <c r="U1791" s="4"/>
    </row>
    <row r="1792" spans="14:21" s="1" customFormat="1" x14ac:dyDescent="0.25">
      <c r="N1792" s="92"/>
      <c r="Q1792" s="3"/>
      <c r="R1792" s="3"/>
      <c r="S1792" s="3"/>
      <c r="T1792" s="3"/>
      <c r="U1792" s="4"/>
    </row>
    <row r="1793" spans="14:21" s="1" customFormat="1" x14ac:dyDescent="0.25">
      <c r="N1793" s="92"/>
      <c r="Q1793" s="3"/>
      <c r="R1793" s="3"/>
      <c r="S1793" s="3"/>
      <c r="T1793" s="3"/>
      <c r="U1793" s="4"/>
    </row>
    <row r="1794" spans="14:21" s="1" customFormat="1" x14ac:dyDescent="0.25">
      <c r="N1794" s="92"/>
      <c r="Q1794" s="3"/>
      <c r="R1794" s="3"/>
      <c r="S1794" s="3"/>
      <c r="T1794" s="3"/>
      <c r="U1794" s="4"/>
    </row>
    <row r="1795" spans="14:21" s="1" customFormat="1" x14ac:dyDescent="0.25">
      <c r="N1795" s="92"/>
      <c r="Q1795" s="3"/>
      <c r="R1795" s="3"/>
      <c r="S1795" s="3"/>
      <c r="T1795" s="3"/>
      <c r="U1795" s="4"/>
    </row>
    <row r="1796" spans="14:21" s="1" customFormat="1" x14ac:dyDescent="0.25">
      <c r="N1796" s="92"/>
      <c r="Q1796" s="3"/>
      <c r="R1796" s="3"/>
      <c r="S1796" s="3"/>
      <c r="T1796" s="3"/>
      <c r="U1796" s="4"/>
    </row>
    <row r="1797" spans="14:21" s="1" customFormat="1" x14ac:dyDescent="0.25">
      <c r="N1797" s="92"/>
      <c r="Q1797" s="3"/>
      <c r="R1797" s="3"/>
      <c r="S1797" s="3"/>
      <c r="T1797" s="3"/>
      <c r="U1797" s="4"/>
    </row>
    <row r="1798" spans="14:21" s="1" customFormat="1" x14ac:dyDescent="0.25">
      <c r="N1798" s="92"/>
      <c r="Q1798" s="3"/>
      <c r="R1798" s="3"/>
      <c r="S1798" s="3"/>
      <c r="T1798" s="3"/>
      <c r="U1798" s="4"/>
    </row>
    <row r="1799" spans="14:21" s="1" customFormat="1" x14ac:dyDescent="0.25">
      <c r="N1799" s="92"/>
      <c r="Q1799" s="3"/>
      <c r="R1799" s="3"/>
      <c r="S1799" s="3"/>
      <c r="T1799" s="3"/>
      <c r="U1799" s="4"/>
    </row>
    <row r="1800" spans="14:21" s="1" customFormat="1" x14ac:dyDescent="0.25">
      <c r="N1800" s="92"/>
      <c r="Q1800" s="3"/>
      <c r="R1800" s="3"/>
      <c r="S1800" s="3"/>
      <c r="T1800" s="3"/>
      <c r="U1800" s="4"/>
    </row>
    <row r="1801" spans="14:21" s="1" customFormat="1" x14ac:dyDescent="0.25">
      <c r="N1801" s="92"/>
      <c r="Q1801" s="3"/>
      <c r="R1801" s="3"/>
      <c r="S1801" s="3"/>
      <c r="T1801" s="3"/>
      <c r="U1801" s="4"/>
    </row>
    <row r="1802" spans="14:21" s="1" customFormat="1" x14ac:dyDescent="0.25">
      <c r="N1802" s="92"/>
      <c r="Q1802" s="3"/>
      <c r="R1802" s="3"/>
      <c r="S1802" s="3"/>
      <c r="T1802" s="3"/>
      <c r="U1802" s="4"/>
    </row>
    <row r="1803" spans="14:21" s="1" customFormat="1" x14ac:dyDescent="0.25">
      <c r="N1803" s="92"/>
      <c r="Q1803" s="3"/>
      <c r="R1803" s="3"/>
      <c r="S1803" s="3"/>
      <c r="T1803" s="3"/>
      <c r="U1803" s="4"/>
    </row>
    <row r="1804" spans="14:21" s="1" customFormat="1" x14ac:dyDescent="0.25">
      <c r="N1804" s="92"/>
      <c r="Q1804" s="3"/>
      <c r="R1804" s="3"/>
      <c r="S1804" s="3"/>
      <c r="T1804" s="3"/>
      <c r="U1804" s="4"/>
    </row>
    <row r="1805" spans="14:21" s="1" customFormat="1" x14ac:dyDescent="0.25">
      <c r="N1805" s="92"/>
      <c r="Q1805" s="3"/>
      <c r="R1805" s="3"/>
      <c r="S1805" s="3"/>
      <c r="T1805" s="3"/>
      <c r="U1805" s="4"/>
    </row>
    <row r="1806" spans="14:21" s="1" customFormat="1" x14ac:dyDescent="0.25">
      <c r="N1806" s="92"/>
      <c r="Q1806" s="3"/>
      <c r="R1806" s="3"/>
      <c r="S1806" s="3"/>
      <c r="T1806" s="3"/>
      <c r="U1806" s="4"/>
    </row>
    <row r="1807" spans="14:21" s="1" customFormat="1" x14ac:dyDescent="0.25">
      <c r="N1807" s="92"/>
      <c r="Q1807" s="3"/>
      <c r="R1807" s="3"/>
      <c r="S1807" s="3"/>
      <c r="T1807" s="3"/>
      <c r="U1807" s="4"/>
    </row>
    <row r="1808" spans="14:21" s="1" customFormat="1" x14ac:dyDescent="0.25">
      <c r="N1808" s="92"/>
      <c r="Q1808" s="3"/>
      <c r="R1808" s="3"/>
      <c r="S1808" s="3"/>
      <c r="T1808" s="3"/>
      <c r="U1808" s="4"/>
    </row>
    <row r="1809" spans="14:21" s="1" customFormat="1" x14ac:dyDescent="0.25">
      <c r="N1809" s="92"/>
      <c r="Q1809" s="3"/>
      <c r="R1809" s="3"/>
      <c r="S1809" s="3"/>
      <c r="T1809" s="3"/>
      <c r="U1809" s="4"/>
    </row>
    <row r="1810" spans="14:21" s="1" customFormat="1" x14ac:dyDescent="0.25">
      <c r="N1810" s="92"/>
      <c r="Q1810" s="3"/>
      <c r="R1810" s="3"/>
      <c r="S1810" s="3"/>
      <c r="T1810" s="3"/>
      <c r="U1810" s="4"/>
    </row>
    <row r="1811" spans="14:21" s="1" customFormat="1" x14ac:dyDescent="0.25">
      <c r="N1811" s="92"/>
      <c r="Q1811" s="3"/>
      <c r="R1811" s="3"/>
      <c r="S1811" s="3"/>
      <c r="T1811" s="3"/>
      <c r="U1811" s="4"/>
    </row>
    <row r="1812" spans="14:21" s="1" customFormat="1" x14ac:dyDescent="0.25">
      <c r="N1812" s="92"/>
      <c r="Q1812" s="3"/>
      <c r="R1812" s="3"/>
      <c r="S1812" s="3"/>
      <c r="T1812" s="3"/>
      <c r="U1812" s="4"/>
    </row>
    <row r="1813" spans="14:21" s="1" customFormat="1" x14ac:dyDescent="0.25">
      <c r="N1813" s="92"/>
      <c r="Q1813" s="3"/>
      <c r="R1813" s="3"/>
      <c r="S1813" s="3"/>
      <c r="T1813" s="3"/>
      <c r="U1813" s="4"/>
    </row>
    <row r="1814" spans="14:21" s="1" customFormat="1" x14ac:dyDescent="0.25">
      <c r="N1814" s="92"/>
      <c r="Q1814" s="3"/>
      <c r="R1814" s="3"/>
      <c r="S1814" s="3"/>
      <c r="T1814" s="3"/>
      <c r="U1814" s="4"/>
    </row>
    <row r="1815" spans="14:21" s="1" customFormat="1" x14ac:dyDescent="0.25">
      <c r="N1815" s="92"/>
      <c r="Q1815" s="3"/>
      <c r="R1815" s="3"/>
      <c r="S1815" s="3"/>
      <c r="T1815" s="3"/>
      <c r="U1815" s="4"/>
    </row>
    <row r="1816" spans="14:21" s="1" customFormat="1" x14ac:dyDescent="0.25">
      <c r="N1816" s="92"/>
      <c r="Q1816" s="3"/>
      <c r="R1816" s="3"/>
      <c r="S1816" s="3"/>
      <c r="T1816" s="3"/>
      <c r="U1816" s="4"/>
    </row>
    <row r="1817" spans="14:21" s="1" customFormat="1" x14ac:dyDescent="0.25">
      <c r="N1817" s="92"/>
      <c r="Q1817" s="3"/>
      <c r="R1817" s="3"/>
      <c r="S1817" s="3"/>
      <c r="T1817" s="3"/>
      <c r="U1817" s="4"/>
    </row>
    <row r="1818" spans="14:21" s="1" customFormat="1" x14ac:dyDescent="0.25">
      <c r="N1818" s="92"/>
      <c r="Q1818" s="3"/>
      <c r="R1818" s="3"/>
      <c r="S1818" s="3"/>
      <c r="T1818" s="3"/>
      <c r="U1818" s="4"/>
    </row>
    <row r="1819" spans="14:21" s="1" customFormat="1" x14ac:dyDescent="0.25">
      <c r="N1819" s="92"/>
      <c r="Q1819" s="3"/>
      <c r="R1819" s="3"/>
      <c r="S1819" s="3"/>
      <c r="T1819" s="3"/>
      <c r="U1819" s="4"/>
    </row>
    <row r="1820" spans="14:21" s="1" customFormat="1" x14ac:dyDescent="0.25">
      <c r="N1820" s="92"/>
      <c r="Q1820" s="3"/>
      <c r="R1820" s="3"/>
      <c r="S1820" s="3"/>
      <c r="T1820" s="3"/>
      <c r="U1820" s="4"/>
    </row>
    <row r="1821" spans="14:21" s="1" customFormat="1" x14ac:dyDescent="0.25">
      <c r="N1821" s="92"/>
      <c r="Q1821" s="3"/>
      <c r="R1821" s="3"/>
      <c r="S1821" s="3"/>
      <c r="T1821" s="3"/>
      <c r="U1821" s="4"/>
    </row>
    <row r="1822" spans="14:21" s="1" customFormat="1" x14ac:dyDescent="0.25">
      <c r="N1822" s="92"/>
      <c r="Q1822" s="3"/>
      <c r="R1822" s="3"/>
      <c r="S1822" s="3"/>
      <c r="T1822" s="3"/>
      <c r="U1822" s="4"/>
    </row>
    <row r="1823" spans="14:21" s="1" customFormat="1" x14ac:dyDescent="0.25">
      <c r="N1823" s="92"/>
      <c r="Q1823" s="3"/>
      <c r="R1823" s="3"/>
      <c r="S1823" s="3"/>
      <c r="T1823" s="3"/>
      <c r="U1823" s="4"/>
    </row>
    <row r="1824" spans="14:21" s="1" customFormat="1" x14ac:dyDescent="0.25">
      <c r="N1824" s="92"/>
      <c r="Q1824" s="3"/>
      <c r="R1824" s="3"/>
      <c r="S1824" s="3"/>
      <c r="T1824" s="3"/>
      <c r="U1824" s="4"/>
    </row>
    <row r="1825" spans="14:21" s="1" customFormat="1" x14ac:dyDescent="0.25">
      <c r="N1825" s="92"/>
      <c r="Q1825" s="3"/>
      <c r="R1825" s="3"/>
      <c r="S1825" s="3"/>
      <c r="T1825" s="3"/>
      <c r="U1825" s="4"/>
    </row>
    <row r="1826" spans="14:21" s="1" customFormat="1" x14ac:dyDescent="0.25">
      <c r="N1826" s="92"/>
      <c r="Q1826" s="3"/>
      <c r="R1826" s="3"/>
      <c r="S1826" s="3"/>
      <c r="T1826" s="3"/>
      <c r="U1826" s="4"/>
    </row>
    <row r="1827" spans="14:21" s="1" customFormat="1" x14ac:dyDescent="0.25">
      <c r="N1827" s="92"/>
      <c r="Q1827" s="3"/>
      <c r="R1827" s="3"/>
      <c r="S1827" s="3"/>
      <c r="T1827" s="3"/>
      <c r="U1827" s="4"/>
    </row>
    <row r="1828" spans="14:21" s="1" customFormat="1" x14ac:dyDescent="0.25">
      <c r="N1828" s="92"/>
      <c r="Q1828" s="3"/>
      <c r="R1828" s="3"/>
      <c r="S1828" s="3"/>
      <c r="T1828" s="3"/>
      <c r="U1828" s="4"/>
    </row>
    <row r="1829" spans="14:21" s="1" customFormat="1" x14ac:dyDescent="0.25">
      <c r="N1829" s="92"/>
      <c r="Q1829" s="3"/>
      <c r="R1829" s="3"/>
      <c r="S1829" s="3"/>
      <c r="T1829" s="3"/>
      <c r="U1829" s="4"/>
    </row>
    <row r="1830" spans="14:21" s="1" customFormat="1" x14ac:dyDescent="0.25">
      <c r="N1830" s="92"/>
      <c r="Q1830" s="3"/>
      <c r="R1830" s="3"/>
      <c r="S1830" s="3"/>
      <c r="T1830" s="3"/>
      <c r="U1830" s="4"/>
    </row>
    <row r="1831" spans="14:21" s="1" customFormat="1" x14ac:dyDescent="0.25">
      <c r="N1831" s="92"/>
      <c r="Q1831" s="3"/>
      <c r="R1831" s="3"/>
      <c r="S1831" s="3"/>
      <c r="T1831" s="3"/>
      <c r="U1831" s="4"/>
    </row>
    <row r="1832" spans="14:21" s="1" customFormat="1" x14ac:dyDescent="0.25">
      <c r="N1832" s="92"/>
      <c r="Q1832" s="3"/>
      <c r="R1832" s="3"/>
      <c r="S1832" s="3"/>
      <c r="T1832" s="3"/>
      <c r="U1832" s="4"/>
    </row>
    <row r="1833" spans="14:21" s="1" customFormat="1" x14ac:dyDescent="0.25">
      <c r="N1833" s="92"/>
      <c r="Q1833" s="3"/>
      <c r="R1833" s="3"/>
      <c r="S1833" s="3"/>
      <c r="T1833" s="3"/>
      <c r="U1833" s="4"/>
    </row>
    <row r="1834" spans="14:21" s="1" customFormat="1" x14ac:dyDescent="0.25">
      <c r="N1834" s="92"/>
      <c r="Q1834" s="3"/>
      <c r="R1834" s="3"/>
      <c r="S1834" s="3"/>
      <c r="T1834" s="3"/>
      <c r="U1834" s="4"/>
    </row>
    <row r="1835" spans="14:21" s="1" customFormat="1" x14ac:dyDescent="0.25">
      <c r="N1835" s="92"/>
      <c r="Q1835" s="3"/>
      <c r="R1835" s="3"/>
      <c r="S1835" s="3"/>
      <c r="T1835" s="3"/>
      <c r="U1835" s="4"/>
    </row>
    <row r="1836" spans="14:21" s="1" customFormat="1" x14ac:dyDescent="0.25">
      <c r="N1836" s="92"/>
      <c r="Q1836" s="3"/>
      <c r="R1836" s="3"/>
      <c r="S1836" s="3"/>
      <c r="T1836" s="3"/>
      <c r="U1836" s="4"/>
    </row>
    <row r="1837" spans="14:21" s="1" customFormat="1" x14ac:dyDescent="0.25">
      <c r="N1837" s="92"/>
      <c r="Q1837" s="3"/>
      <c r="R1837" s="3"/>
      <c r="S1837" s="3"/>
      <c r="T1837" s="3"/>
      <c r="U1837" s="4"/>
    </row>
    <row r="1838" spans="14:21" s="1" customFormat="1" x14ac:dyDescent="0.25">
      <c r="N1838" s="92"/>
      <c r="Q1838" s="3"/>
      <c r="R1838" s="3"/>
      <c r="S1838" s="3"/>
      <c r="T1838" s="3"/>
      <c r="U1838" s="4"/>
    </row>
    <row r="1839" spans="14:21" s="1" customFormat="1" x14ac:dyDescent="0.25">
      <c r="N1839" s="92"/>
      <c r="Q1839" s="3"/>
      <c r="R1839" s="3"/>
      <c r="S1839" s="3"/>
      <c r="T1839" s="3"/>
      <c r="U1839" s="4"/>
    </row>
    <row r="1840" spans="14:21" s="1" customFormat="1" x14ac:dyDescent="0.25">
      <c r="N1840" s="92"/>
      <c r="Q1840" s="3"/>
      <c r="R1840" s="3"/>
      <c r="S1840" s="3"/>
      <c r="T1840" s="3"/>
      <c r="U1840" s="4"/>
    </row>
    <row r="1841" spans="14:21" s="1" customFormat="1" x14ac:dyDescent="0.25">
      <c r="N1841" s="92"/>
      <c r="Q1841" s="3"/>
      <c r="R1841" s="3"/>
      <c r="S1841" s="3"/>
      <c r="T1841" s="3"/>
      <c r="U1841" s="4"/>
    </row>
    <row r="1842" spans="14:21" s="1" customFormat="1" x14ac:dyDescent="0.25">
      <c r="N1842" s="92"/>
      <c r="Q1842" s="3"/>
      <c r="R1842" s="3"/>
      <c r="S1842" s="3"/>
      <c r="T1842" s="3"/>
      <c r="U1842" s="4"/>
    </row>
    <row r="1843" spans="14:21" s="1" customFormat="1" x14ac:dyDescent="0.25">
      <c r="N1843" s="92"/>
      <c r="Q1843" s="3"/>
      <c r="R1843" s="3"/>
      <c r="S1843" s="3"/>
      <c r="T1843" s="3"/>
      <c r="U1843" s="4"/>
    </row>
    <row r="1844" spans="14:21" s="1" customFormat="1" x14ac:dyDescent="0.25">
      <c r="N1844" s="92"/>
      <c r="Q1844" s="3"/>
      <c r="R1844" s="3"/>
      <c r="S1844" s="3"/>
      <c r="T1844" s="3"/>
      <c r="U1844" s="4"/>
    </row>
    <row r="1845" spans="14:21" s="1" customFormat="1" x14ac:dyDescent="0.25">
      <c r="N1845" s="92"/>
      <c r="Q1845" s="3"/>
      <c r="R1845" s="3"/>
      <c r="S1845" s="3"/>
      <c r="T1845" s="3"/>
      <c r="U1845" s="4"/>
    </row>
    <row r="1846" spans="14:21" s="1" customFormat="1" x14ac:dyDescent="0.25">
      <c r="N1846" s="92"/>
      <c r="Q1846" s="3"/>
      <c r="R1846" s="3"/>
      <c r="S1846" s="3"/>
      <c r="T1846" s="3"/>
      <c r="U1846" s="4"/>
    </row>
    <row r="1847" spans="14:21" s="1" customFormat="1" x14ac:dyDescent="0.25">
      <c r="N1847" s="92"/>
      <c r="Q1847" s="3"/>
      <c r="R1847" s="3"/>
      <c r="S1847" s="3"/>
      <c r="T1847" s="3"/>
      <c r="U1847" s="4"/>
    </row>
    <row r="1848" spans="14:21" s="1" customFormat="1" x14ac:dyDescent="0.25">
      <c r="N1848" s="92"/>
      <c r="Q1848" s="3"/>
      <c r="R1848" s="3"/>
      <c r="S1848" s="3"/>
      <c r="T1848" s="3"/>
      <c r="U1848" s="4"/>
    </row>
    <row r="1849" spans="14:21" s="1" customFormat="1" x14ac:dyDescent="0.25">
      <c r="N1849" s="92"/>
      <c r="Q1849" s="3"/>
      <c r="R1849" s="3"/>
      <c r="S1849" s="3"/>
      <c r="T1849" s="3"/>
      <c r="U1849" s="4"/>
    </row>
    <row r="1850" spans="14:21" s="1" customFormat="1" x14ac:dyDescent="0.25">
      <c r="N1850" s="92"/>
      <c r="Q1850" s="3"/>
      <c r="R1850" s="3"/>
      <c r="S1850" s="3"/>
      <c r="T1850" s="3"/>
      <c r="U1850" s="4"/>
    </row>
    <row r="1851" spans="14:21" s="1" customFormat="1" x14ac:dyDescent="0.25">
      <c r="N1851" s="92"/>
      <c r="Q1851" s="3"/>
      <c r="R1851" s="3"/>
      <c r="S1851" s="3"/>
      <c r="T1851" s="3"/>
      <c r="U1851" s="4"/>
    </row>
    <row r="1852" spans="14:21" s="1" customFormat="1" x14ac:dyDescent="0.25">
      <c r="N1852" s="92"/>
      <c r="Q1852" s="3"/>
      <c r="R1852" s="3"/>
      <c r="S1852" s="3"/>
      <c r="T1852" s="3"/>
      <c r="U1852" s="4"/>
    </row>
    <row r="1853" spans="14:21" s="1" customFormat="1" x14ac:dyDescent="0.25">
      <c r="N1853" s="92"/>
      <c r="Q1853" s="3"/>
      <c r="R1853" s="3"/>
      <c r="S1853" s="3"/>
      <c r="T1853" s="3"/>
      <c r="U1853" s="4"/>
    </row>
    <row r="1854" spans="14:21" s="1" customFormat="1" x14ac:dyDescent="0.25">
      <c r="N1854" s="92"/>
      <c r="Q1854" s="3"/>
      <c r="R1854" s="3"/>
      <c r="S1854" s="3"/>
      <c r="T1854" s="3"/>
      <c r="U1854" s="4"/>
    </row>
    <row r="1855" spans="14:21" s="1" customFormat="1" x14ac:dyDescent="0.25">
      <c r="N1855" s="92"/>
      <c r="Q1855" s="3"/>
      <c r="R1855" s="3"/>
      <c r="S1855" s="3"/>
      <c r="T1855" s="3"/>
      <c r="U1855" s="4"/>
    </row>
    <row r="1856" spans="14:21" s="1" customFormat="1" x14ac:dyDescent="0.25">
      <c r="N1856" s="92"/>
      <c r="Q1856" s="3"/>
      <c r="R1856" s="3"/>
      <c r="S1856" s="3"/>
      <c r="T1856" s="3"/>
      <c r="U1856" s="4"/>
    </row>
    <row r="1857" spans="14:21" s="1" customFormat="1" x14ac:dyDescent="0.25">
      <c r="N1857" s="92"/>
      <c r="Q1857" s="3"/>
      <c r="R1857" s="3"/>
      <c r="S1857" s="3"/>
      <c r="T1857" s="3"/>
      <c r="U1857" s="4"/>
    </row>
    <row r="1858" spans="14:21" s="1" customFormat="1" x14ac:dyDescent="0.25">
      <c r="N1858" s="92"/>
      <c r="Q1858" s="3"/>
      <c r="R1858" s="3"/>
      <c r="S1858" s="3"/>
      <c r="T1858" s="3"/>
      <c r="U1858" s="4"/>
    </row>
    <row r="1859" spans="14:21" s="1" customFormat="1" x14ac:dyDescent="0.25">
      <c r="N1859" s="92"/>
      <c r="Q1859" s="3"/>
      <c r="R1859" s="3"/>
      <c r="S1859" s="3"/>
      <c r="T1859" s="3"/>
      <c r="U1859" s="4"/>
    </row>
    <row r="1860" spans="14:21" s="1" customFormat="1" x14ac:dyDescent="0.25">
      <c r="N1860" s="92"/>
      <c r="Q1860" s="3"/>
      <c r="R1860" s="3"/>
      <c r="S1860" s="3"/>
      <c r="T1860" s="3"/>
      <c r="U1860" s="4"/>
    </row>
    <row r="1861" spans="14:21" s="1" customFormat="1" x14ac:dyDescent="0.25">
      <c r="N1861" s="92"/>
      <c r="Q1861" s="3"/>
      <c r="R1861" s="3"/>
      <c r="S1861" s="3"/>
      <c r="T1861" s="3"/>
      <c r="U1861" s="4"/>
    </row>
    <row r="1862" spans="14:21" s="1" customFormat="1" x14ac:dyDescent="0.25">
      <c r="N1862" s="92"/>
      <c r="Q1862" s="3"/>
      <c r="R1862" s="3"/>
      <c r="S1862" s="3"/>
      <c r="T1862" s="3"/>
      <c r="U1862" s="4"/>
    </row>
    <row r="1863" spans="14:21" s="1" customFormat="1" x14ac:dyDescent="0.25">
      <c r="N1863" s="92"/>
      <c r="Q1863" s="3"/>
      <c r="R1863" s="3"/>
      <c r="S1863" s="3"/>
      <c r="T1863" s="3"/>
      <c r="U1863" s="4"/>
    </row>
    <row r="1864" spans="14:21" s="1" customFormat="1" x14ac:dyDescent="0.25">
      <c r="N1864" s="92"/>
      <c r="Q1864" s="3"/>
      <c r="R1864" s="3"/>
      <c r="S1864" s="3"/>
      <c r="T1864" s="3"/>
      <c r="U1864" s="4"/>
    </row>
    <row r="1865" spans="14:21" s="1" customFormat="1" x14ac:dyDescent="0.25">
      <c r="N1865" s="92"/>
      <c r="Q1865" s="3"/>
      <c r="R1865" s="3"/>
      <c r="S1865" s="3"/>
      <c r="T1865" s="3"/>
      <c r="U1865" s="4"/>
    </row>
    <row r="1866" spans="14:21" s="1" customFormat="1" x14ac:dyDescent="0.25">
      <c r="N1866" s="92"/>
      <c r="Q1866" s="3"/>
      <c r="R1866" s="3"/>
      <c r="S1866" s="3"/>
      <c r="T1866" s="3"/>
      <c r="U1866" s="4"/>
    </row>
    <row r="1867" spans="14:21" s="1" customFormat="1" x14ac:dyDescent="0.25">
      <c r="N1867" s="92"/>
      <c r="Q1867" s="3"/>
      <c r="R1867" s="3"/>
      <c r="S1867" s="3"/>
      <c r="T1867" s="3"/>
      <c r="U1867" s="4"/>
    </row>
    <row r="1868" spans="14:21" s="1" customFormat="1" x14ac:dyDescent="0.25">
      <c r="N1868" s="92"/>
      <c r="Q1868" s="3"/>
      <c r="R1868" s="3"/>
      <c r="S1868" s="3"/>
      <c r="T1868" s="3"/>
      <c r="U1868" s="4"/>
    </row>
    <row r="1869" spans="14:21" s="1" customFormat="1" x14ac:dyDescent="0.25">
      <c r="N1869" s="92"/>
      <c r="Q1869" s="3"/>
      <c r="R1869" s="3"/>
      <c r="S1869" s="3"/>
      <c r="T1869" s="3"/>
      <c r="U1869" s="4"/>
    </row>
    <row r="1870" spans="14:21" s="1" customFormat="1" x14ac:dyDescent="0.25">
      <c r="N1870" s="92"/>
      <c r="Q1870" s="3"/>
      <c r="R1870" s="3"/>
      <c r="S1870" s="3"/>
      <c r="T1870" s="3"/>
      <c r="U1870" s="4"/>
    </row>
    <row r="1871" spans="14:21" s="1" customFormat="1" x14ac:dyDescent="0.25">
      <c r="N1871" s="92"/>
      <c r="Q1871" s="3"/>
      <c r="R1871" s="3"/>
      <c r="S1871" s="3"/>
      <c r="T1871" s="3"/>
      <c r="U1871" s="4"/>
    </row>
    <row r="1872" spans="14:21" s="1" customFormat="1" x14ac:dyDescent="0.25">
      <c r="N1872" s="92"/>
      <c r="Q1872" s="3"/>
      <c r="R1872" s="3"/>
      <c r="S1872" s="3"/>
      <c r="T1872" s="3"/>
      <c r="U1872" s="4"/>
    </row>
    <row r="1873" spans="14:21" s="1" customFormat="1" x14ac:dyDescent="0.25">
      <c r="N1873" s="92"/>
      <c r="Q1873" s="3"/>
      <c r="R1873" s="3"/>
      <c r="S1873" s="3"/>
      <c r="T1873" s="3"/>
      <c r="U1873" s="4"/>
    </row>
    <row r="1874" spans="14:21" s="1" customFormat="1" x14ac:dyDescent="0.25">
      <c r="N1874" s="92"/>
      <c r="Q1874" s="3"/>
      <c r="R1874" s="3"/>
      <c r="S1874" s="3"/>
      <c r="T1874" s="3"/>
      <c r="U1874" s="4"/>
    </row>
    <row r="1875" spans="14:21" s="1" customFormat="1" x14ac:dyDescent="0.25">
      <c r="N1875" s="92"/>
      <c r="Q1875" s="3"/>
      <c r="R1875" s="3"/>
      <c r="S1875" s="3"/>
      <c r="T1875" s="3"/>
      <c r="U1875" s="4"/>
    </row>
    <row r="1876" spans="14:21" s="1" customFormat="1" x14ac:dyDescent="0.25">
      <c r="N1876" s="92"/>
      <c r="Q1876" s="3"/>
      <c r="R1876" s="3"/>
      <c r="S1876" s="3"/>
      <c r="T1876" s="3"/>
      <c r="U1876" s="4"/>
    </row>
    <row r="1877" spans="14:21" s="1" customFormat="1" x14ac:dyDescent="0.25">
      <c r="N1877" s="92"/>
      <c r="Q1877" s="3"/>
      <c r="R1877" s="3"/>
      <c r="S1877" s="3"/>
      <c r="T1877" s="3"/>
      <c r="U1877" s="4"/>
    </row>
    <row r="1878" spans="14:21" s="1" customFormat="1" x14ac:dyDescent="0.25">
      <c r="N1878" s="92"/>
      <c r="Q1878" s="3"/>
      <c r="R1878" s="3"/>
      <c r="S1878" s="3"/>
      <c r="T1878" s="3"/>
      <c r="U1878" s="4"/>
    </row>
    <row r="1879" spans="14:21" s="1" customFormat="1" x14ac:dyDescent="0.25">
      <c r="N1879" s="92"/>
      <c r="Q1879" s="3"/>
      <c r="R1879" s="3"/>
      <c r="S1879" s="3"/>
      <c r="T1879" s="3"/>
      <c r="U1879" s="4"/>
    </row>
    <row r="1880" spans="14:21" s="1" customFormat="1" x14ac:dyDescent="0.25">
      <c r="N1880" s="92"/>
      <c r="Q1880" s="3"/>
      <c r="R1880" s="3"/>
      <c r="S1880" s="3"/>
      <c r="T1880" s="3"/>
      <c r="U1880" s="4"/>
    </row>
    <row r="1881" spans="14:21" s="1" customFormat="1" x14ac:dyDescent="0.25">
      <c r="N1881" s="92"/>
      <c r="Q1881" s="3"/>
      <c r="R1881" s="3"/>
      <c r="S1881" s="3"/>
      <c r="T1881" s="3"/>
      <c r="U1881" s="4"/>
    </row>
    <row r="1882" spans="14:21" s="1" customFormat="1" x14ac:dyDescent="0.25">
      <c r="N1882" s="92"/>
      <c r="Q1882" s="3"/>
      <c r="R1882" s="3"/>
      <c r="S1882" s="3"/>
      <c r="T1882" s="3"/>
      <c r="U1882" s="4"/>
    </row>
    <row r="1883" spans="14:21" s="1" customFormat="1" x14ac:dyDescent="0.25">
      <c r="N1883" s="92"/>
      <c r="Q1883" s="3"/>
      <c r="R1883" s="3"/>
      <c r="S1883" s="3"/>
      <c r="T1883" s="3"/>
      <c r="U1883" s="4"/>
    </row>
    <row r="1884" spans="14:21" s="1" customFormat="1" x14ac:dyDescent="0.25">
      <c r="N1884" s="92"/>
      <c r="Q1884" s="3"/>
      <c r="R1884" s="3"/>
      <c r="S1884" s="3"/>
      <c r="T1884" s="3"/>
      <c r="U1884" s="4"/>
    </row>
    <row r="1885" spans="14:21" s="1" customFormat="1" x14ac:dyDescent="0.25">
      <c r="N1885" s="92"/>
      <c r="Q1885" s="3"/>
      <c r="R1885" s="3"/>
      <c r="S1885" s="3"/>
      <c r="T1885" s="3"/>
      <c r="U1885" s="4"/>
    </row>
    <row r="1886" spans="14:21" s="1" customFormat="1" x14ac:dyDescent="0.25">
      <c r="N1886" s="92"/>
      <c r="Q1886" s="3"/>
      <c r="R1886" s="3"/>
      <c r="S1886" s="3"/>
      <c r="T1886" s="3"/>
      <c r="U1886" s="4"/>
    </row>
    <row r="1887" spans="14:21" s="1" customFormat="1" x14ac:dyDescent="0.25">
      <c r="N1887" s="92"/>
      <c r="Q1887" s="3"/>
      <c r="R1887" s="3"/>
      <c r="S1887" s="3"/>
      <c r="T1887" s="3"/>
      <c r="U1887" s="4"/>
    </row>
    <row r="1888" spans="14:21" s="1" customFormat="1" x14ac:dyDescent="0.25">
      <c r="N1888" s="92"/>
      <c r="Q1888" s="3"/>
      <c r="R1888" s="3"/>
      <c r="S1888" s="3"/>
      <c r="T1888" s="3"/>
      <c r="U1888" s="4"/>
    </row>
    <row r="1889" spans="14:21" s="1" customFormat="1" x14ac:dyDescent="0.25">
      <c r="N1889" s="92"/>
      <c r="Q1889" s="3"/>
      <c r="R1889" s="3"/>
      <c r="S1889" s="3"/>
      <c r="T1889" s="3"/>
      <c r="U1889" s="4"/>
    </row>
    <row r="1890" spans="14:21" s="1" customFormat="1" x14ac:dyDescent="0.25">
      <c r="N1890" s="92"/>
      <c r="Q1890" s="3"/>
      <c r="R1890" s="3"/>
      <c r="S1890" s="3"/>
      <c r="T1890" s="3"/>
      <c r="U1890" s="4"/>
    </row>
    <row r="1891" spans="14:21" s="1" customFormat="1" x14ac:dyDescent="0.25">
      <c r="N1891" s="92"/>
      <c r="Q1891" s="3"/>
      <c r="R1891" s="3"/>
      <c r="S1891" s="3"/>
      <c r="T1891" s="3"/>
      <c r="U1891" s="4"/>
    </row>
    <row r="1892" spans="14:21" s="1" customFormat="1" x14ac:dyDescent="0.25">
      <c r="N1892" s="92"/>
      <c r="Q1892" s="3"/>
      <c r="R1892" s="3"/>
      <c r="S1892" s="3"/>
      <c r="T1892" s="3"/>
      <c r="U1892" s="4"/>
    </row>
    <row r="1893" spans="14:21" s="1" customFormat="1" x14ac:dyDescent="0.25">
      <c r="N1893" s="92"/>
      <c r="Q1893" s="3"/>
      <c r="R1893" s="3"/>
      <c r="S1893" s="3"/>
      <c r="T1893" s="3"/>
      <c r="U1893" s="4"/>
    </row>
    <row r="1894" spans="14:21" s="1" customFormat="1" x14ac:dyDescent="0.25">
      <c r="N1894" s="92"/>
      <c r="Q1894" s="3"/>
      <c r="R1894" s="3"/>
      <c r="S1894" s="3"/>
      <c r="T1894" s="3"/>
      <c r="U1894" s="4"/>
    </row>
    <row r="1895" spans="14:21" s="1" customFormat="1" x14ac:dyDescent="0.25">
      <c r="N1895" s="92"/>
      <c r="Q1895" s="3"/>
      <c r="R1895" s="3"/>
      <c r="S1895" s="3"/>
      <c r="T1895" s="3"/>
      <c r="U1895" s="4"/>
    </row>
    <row r="1896" spans="14:21" s="1" customFormat="1" x14ac:dyDescent="0.25">
      <c r="N1896" s="92"/>
      <c r="Q1896" s="3"/>
      <c r="R1896" s="3"/>
      <c r="S1896" s="3"/>
      <c r="T1896" s="3"/>
      <c r="U1896" s="4"/>
    </row>
    <row r="1897" spans="14:21" s="1" customFormat="1" x14ac:dyDescent="0.25">
      <c r="N1897" s="92"/>
      <c r="Q1897" s="3"/>
      <c r="R1897" s="3"/>
      <c r="S1897" s="3"/>
      <c r="T1897" s="3"/>
      <c r="U1897" s="4"/>
    </row>
    <row r="1898" spans="14:21" s="1" customFormat="1" x14ac:dyDescent="0.25">
      <c r="N1898" s="92"/>
      <c r="Q1898" s="3"/>
      <c r="R1898" s="3"/>
      <c r="S1898" s="3"/>
      <c r="T1898" s="3"/>
      <c r="U1898" s="4"/>
    </row>
    <row r="1899" spans="14:21" s="1" customFormat="1" x14ac:dyDescent="0.25">
      <c r="N1899" s="92"/>
      <c r="Q1899" s="3"/>
      <c r="R1899" s="3"/>
      <c r="S1899" s="3"/>
      <c r="T1899" s="3"/>
      <c r="U1899" s="4"/>
    </row>
    <row r="1900" spans="14:21" s="1" customFormat="1" x14ac:dyDescent="0.25">
      <c r="N1900" s="92"/>
      <c r="Q1900" s="3"/>
      <c r="R1900" s="3"/>
      <c r="S1900" s="3"/>
      <c r="T1900" s="3"/>
      <c r="U1900" s="4"/>
    </row>
    <row r="1901" spans="14:21" s="1" customFormat="1" x14ac:dyDescent="0.25">
      <c r="N1901" s="92"/>
      <c r="Q1901" s="3"/>
      <c r="R1901" s="3"/>
      <c r="S1901" s="3"/>
      <c r="T1901" s="3"/>
      <c r="U1901" s="4"/>
    </row>
    <row r="1902" spans="14:21" s="1" customFormat="1" x14ac:dyDescent="0.25">
      <c r="N1902" s="92"/>
      <c r="Q1902" s="3"/>
      <c r="R1902" s="3"/>
      <c r="S1902" s="3"/>
      <c r="T1902" s="3"/>
      <c r="U1902" s="4"/>
    </row>
    <row r="1903" spans="14:21" s="1" customFormat="1" x14ac:dyDescent="0.25">
      <c r="N1903" s="92"/>
      <c r="Q1903" s="3"/>
      <c r="R1903" s="3"/>
      <c r="S1903" s="3"/>
      <c r="T1903" s="3"/>
      <c r="U1903" s="4"/>
    </row>
    <row r="1904" spans="14:21" s="1" customFormat="1" x14ac:dyDescent="0.25">
      <c r="N1904" s="92"/>
      <c r="Q1904" s="3"/>
      <c r="R1904" s="3"/>
      <c r="S1904" s="3"/>
      <c r="T1904" s="3"/>
      <c r="U1904" s="4"/>
    </row>
    <row r="1905" spans="14:21" s="1" customFormat="1" x14ac:dyDescent="0.25">
      <c r="N1905" s="92"/>
      <c r="Q1905" s="3"/>
      <c r="R1905" s="3"/>
      <c r="S1905" s="3"/>
      <c r="T1905" s="3"/>
      <c r="U1905" s="4"/>
    </row>
    <row r="1906" spans="14:21" s="1" customFormat="1" x14ac:dyDescent="0.25">
      <c r="N1906" s="92"/>
      <c r="Q1906" s="3"/>
      <c r="R1906" s="3"/>
      <c r="S1906" s="3"/>
      <c r="T1906" s="3"/>
      <c r="U1906" s="4"/>
    </row>
    <row r="1907" spans="14:21" s="1" customFormat="1" x14ac:dyDescent="0.25">
      <c r="N1907" s="92"/>
      <c r="Q1907" s="3"/>
      <c r="R1907" s="3"/>
      <c r="S1907" s="3"/>
      <c r="T1907" s="3"/>
      <c r="U1907" s="4"/>
    </row>
    <row r="1908" spans="14:21" s="1" customFormat="1" x14ac:dyDescent="0.25">
      <c r="N1908" s="92"/>
      <c r="Q1908" s="3"/>
      <c r="R1908" s="3"/>
      <c r="S1908" s="3"/>
      <c r="T1908" s="3"/>
      <c r="U1908" s="4"/>
    </row>
    <row r="1909" spans="14:21" s="1" customFormat="1" x14ac:dyDescent="0.25">
      <c r="N1909" s="92"/>
      <c r="Q1909" s="3"/>
      <c r="R1909" s="3"/>
      <c r="S1909" s="3"/>
      <c r="T1909" s="3"/>
      <c r="U1909" s="4"/>
    </row>
    <row r="1910" spans="14:21" s="1" customFormat="1" x14ac:dyDescent="0.25">
      <c r="N1910" s="92"/>
      <c r="Q1910" s="3"/>
      <c r="R1910" s="3"/>
      <c r="S1910" s="3"/>
      <c r="T1910" s="3"/>
      <c r="U1910" s="4"/>
    </row>
    <row r="1911" spans="14:21" s="1" customFormat="1" x14ac:dyDescent="0.25">
      <c r="N1911" s="92"/>
      <c r="Q1911" s="3"/>
      <c r="R1911" s="3"/>
      <c r="S1911" s="3"/>
      <c r="T1911" s="3"/>
      <c r="U1911" s="4"/>
    </row>
    <row r="1912" spans="14:21" s="1" customFormat="1" x14ac:dyDescent="0.25">
      <c r="N1912" s="92"/>
      <c r="Q1912" s="3"/>
      <c r="R1912" s="3"/>
      <c r="S1912" s="3"/>
      <c r="T1912" s="3"/>
      <c r="U1912" s="4"/>
    </row>
    <row r="1913" spans="14:21" s="1" customFormat="1" x14ac:dyDescent="0.25">
      <c r="N1913" s="92"/>
      <c r="Q1913" s="3"/>
      <c r="R1913" s="3"/>
      <c r="S1913" s="3"/>
      <c r="T1913" s="3"/>
      <c r="U1913" s="4"/>
    </row>
    <row r="1914" spans="14:21" s="1" customFormat="1" x14ac:dyDescent="0.25">
      <c r="N1914" s="92"/>
      <c r="Q1914" s="3"/>
      <c r="R1914" s="3"/>
      <c r="S1914" s="3"/>
      <c r="T1914" s="3"/>
      <c r="U1914" s="4"/>
    </row>
    <row r="1915" spans="14:21" s="1" customFormat="1" x14ac:dyDescent="0.25">
      <c r="N1915" s="92"/>
      <c r="Q1915" s="3"/>
      <c r="R1915" s="3"/>
      <c r="S1915" s="3"/>
      <c r="T1915" s="3"/>
      <c r="U1915" s="4"/>
    </row>
    <row r="1916" spans="14:21" s="1" customFormat="1" x14ac:dyDescent="0.25">
      <c r="N1916" s="92"/>
      <c r="Q1916" s="3"/>
      <c r="R1916" s="3"/>
      <c r="S1916" s="3"/>
      <c r="T1916" s="3"/>
      <c r="U1916" s="4"/>
    </row>
    <row r="1917" spans="14:21" s="1" customFormat="1" x14ac:dyDescent="0.25">
      <c r="N1917" s="92"/>
      <c r="Q1917" s="3"/>
      <c r="R1917" s="3"/>
      <c r="S1917" s="3"/>
      <c r="T1917" s="3"/>
      <c r="U1917" s="4"/>
    </row>
    <row r="1918" spans="14:21" s="1" customFormat="1" x14ac:dyDescent="0.25">
      <c r="N1918" s="92"/>
      <c r="Q1918" s="3"/>
      <c r="R1918" s="3"/>
      <c r="S1918" s="3"/>
      <c r="T1918" s="3"/>
      <c r="U1918" s="4"/>
    </row>
    <row r="1919" spans="14:21" s="1" customFormat="1" x14ac:dyDescent="0.25">
      <c r="N1919" s="92"/>
      <c r="Q1919" s="3"/>
      <c r="R1919" s="3"/>
      <c r="S1919" s="3"/>
      <c r="T1919" s="3"/>
      <c r="U1919" s="4"/>
    </row>
    <row r="1920" spans="14:21" s="1" customFormat="1" x14ac:dyDescent="0.25">
      <c r="N1920" s="92"/>
      <c r="Q1920" s="3"/>
      <c r="R1920" s="3"/>
      <c r="S1920" s="3"/>
      <c r="T1920" s="3"/>
      <c r="U1920" s="4"/>
    </row>
    <row r="1921" spans="14:21" s="1" customFormat="1" x14ac:dyDescent="0.25">
      <c r="N1921" s="92"/>
      <c r="Q1921" s="3"/>
      <c r="R1921" s="3"/>
      <c r="S1921" s="3"/>
      <c r="T1921" s="3"/>
      <c r="U1921" s="4"/>
    </row>
    <row r="1922" spans="14:21" s="1" customFormat="1" x14ac:dyDescent="0.25">
      <c r="N1922" s="92"/>
      <c r="Q1922" s="3"/>
      <c r="R1922" s="3"/>
      <c r="S1922" s="3"/>
      <c r="T1922" s="3"/>
      <c r="U1922" s="4"/>
    </row>
    <row r="1923" spans="14:21" s="1" customFormat="1" x14ac:dyDescent="0.25">
      <c r="N1923" s="92"/>
      <c r="Q1923" s="3"/>
      <c r="R1923" s="3"/>
      <c r="S1923" s="3"/>
      <c r="T1923" s="3"/>
      <c r="U1923" s="4"/>
    </row>
    <row r="1924" spans="14:21" s="1" customFormat="1" x14ac:dyDescent="0.25">
      <c r="N1924" s="92"/>
      <c r="Q1924" s="3"/>
      <c r="R1924" s="3"/>
      <c r="S1924" s="3"/>
      <c r="T1924" s="3"/>
      <c r="U1924" s="4"/>
    </row>
    <row r="1925" spans="14:21" s="1" customFormat="1" x14ac:dyDescent="0.25">
      <c r="N1925" s="92"/>
      <c r="Q1925" s="3"/>
      <c r="R1925" s="3"/>
      <c r="S1925" s="3"/>
      <c r="T1925" s="3"/>
      <c r="U1925" s="4"/>
    </row>
    <row r="1926" spans="14:21" s="1" customFormat="1" x14ac:dyDescent="0.25">
      <c r="N1926" s="92"/>
      <c r="Q1926" s="3"/>
      <c r="R1926" s="3"/>
      <c r="S1926" s="3"/>
      <c r="T1926" s="3"/>
      <c r="U1926" s="4"/>
    </row>
    <row r="1927" spans="14:21" s="1" customFormat="1" x14ac:dyDescent="0.25">
      <c r="N1927" s="92"/>
      <c r="Q1927" s="3"/>
      <c r="R1927" s="3"/>
      <c r="S1927" s="3"/>
      <c r="T1927" s="3"/>
      <c r="U1927" s="4"/>
    </row>
    <row r="1928" spans="14:21" s="1" customFormat="1" x14ac:dyDescent="0.25">
      <c r="N1928" s="92"/>
      <c r="Q1928" s="3"/>
      <c r="R1928" s="3"/>
      <c r="S1928" s="3"/>
      <c r="T1928" s="3"/>
      <c r="U1928" s="4"/>
    </row>
    <row r="1929" spans="14:21" s="1" customFormat="1" x14ac:dyDescent="0.25">
      <c r="N1929" s="92"/>
      <c r="Q1929" s="3"/>
      <c r="R1929" s="3"/>
      <c r="S1929" s="3"/>
      <c r="T1929" s="3"/>
      <c r="U1929" s="4"/>
    </row>
    <row r="1930" spans="14:21" s="1" customFormat="1" x14ac:dyDescent="0.25">
      <c r="N1930" s="92"/>
      <c r="Q1930" s="3"/>
      <c r="R1930" s="3"/>
      <c r="S1930" s="3"/>
      <c r="T1930" s="3"/>
      <c r="U1930" s="4"/>
    </row>
    <row r="1931" spans="14:21" s="1" customFormat="1" x14ac:dyDescent="0.25">
      <c r="N1931" s="92"/>
      <c r="Q1931" s="3"/>
      <c r="R1931" s="3"/>
      <c r="S1931" s="3"/>
      <c r="T1931" s="3"/>
      <c r="U1931" s="4"/>
    </row>
    <row r="1932" spans="14:21" s="1" customFormat="1" x14ac:dyDescent="0.25">
      <c r="N1932" s="92"/>
      <c r="Q1932" s="3"/>
      <c r="R1932" s="3"/>
      <c r="S1932" s="3"/>
      <c r="T1932" s="3"/>
      <c r="U1932" s="4"/>
    </row>
    <row r="1933" spans="14:21" s="1" customFormat="1" x14ac:dyDescent="0.25">
      <c r="N1933" s="92"/>
      <c r="Q1933" s="3"/>
      <c r="R1933" s="3"/>
      <c r="S1933" s="3"/>
      <c r="T1933" s="3"/>
      <c r="U1933" s="4"/>
    </row>
    <row r="1934" spans="14:21" s="1" customFormat="1" x14ac:dyDescent="0.25">
      <c r="N1934" s="92"/>
      <c r="Q1934" s="3"/>
      <c r="R1934" s="3"/>
      <c r="S1934" s="3"/>
      <c r="T1934" s="3"/>
      <c r="U1934" s="4"/>
    </row>
    <row r="1935" spans="14:21" s="1" customFormat="1" x14ac:dyDescent="0.25">
      <c r="N1935" s="92"/>
      <c r="Q1935" s="3"/>
      <c r="R1935" s="3"/>
      <c r="S1935" s="3"/>
      <c r="T1935" s="3"/>
      <c r="U1935" s="4"/>
    </row>
    <row r="1936" spans="14:21" s="1" customFormat="1" x14ac:dyDescent="0.25">
      <c r="N1936" s="92"/>
      <c r="Q1936" s="3"/>
      <c r="R1936" s="3"/>
      <c r="S1936" s="3"/>
      <c r="T1936" s="3"/>
      <c r="U1936" s="4"/>
    </row>
    <row r="1937" spans="14:21" s="1" customFormat="1" x14ac:dyDescent="0.25">
      <c r="N1937" s="92"/>
      <c r="Q1937" s="3"/>
      <c r="R1937" s="3"/>
      <c r="S1937" s="3"/>
      <c r="T1937" s="3"/>
      <c r="U1937" s="4"/>
    </row>
    <row r="1938" spans="14:21" s="1" customFormat="1" x14ac:dyDescent="0.25">
      <c r="N1938" s="92"/>
      <c r="Q1938" s="3"/>
      <c r="R1938" s="3"/>
      <c r="S1938" s="3"/>
      <c r="T1938" s="3"/>
      <c r="U1938" s="4"/>
    </row>
    <row r="1939" spans="14:21" s="1" customFormat="1" x14ac:dyDescent="0.25">
      <c r="N1939" s="92"/>
      <c r="Q1939" s="3"/>
      <c r="R1939" s="3"/>
      <c r="S1939" s="3"/>
      <c r="T1939" s="3"/>
      <c r="U1939" s="4"/>
    </row>
    <row r="1940" spans="14:21" s="1" customFormat="1" x14ac:dyDescent="0.25">
      <c r="N1940" s="92"/>
      <c r="Q1940" s="3"/>
      <c r="R1940" s="3"/>
      <c r="S1940" s="3"/>
      <c r="T1940" s="3"/>
      <c r="U1940" s="4"/>
    </row>
    <row r="1941" spans="14:21" s="1" customFormat="1" x14ac:dyDescent="0.25">
      <c r="N1941" s="92"/>
      <c r="Q1941" s="3"/>
      <c r="R1941" s="3"/>
      <c r="S1941" s="3"/>
      <c r="T1941" s="3"/>
      <c r="U1941" s="4"/>
    </row>
    <row r="1942" spans="14:21" s="1" customFormat="1" x14ac:dyDescent="0.25">
      <c r="N1942" s="92"/>
      <c r="Q1942" s="3"/>
      <c r="R1942" s="3"/>
      <c r="S1942" s="3"/>
      <c r="T1942" s="3"/>
      <c r="U1942" s="4"/>
    </row>
    <row r="1943" spans="14:21" s="1" customFormat="1" x14ac:dyDescent="0.25">
      <c r="N1943" s="92"/>
      <c r="Q1943" s="3"/>
      <c r="R1943" s="3"/>
      <c r="S1943" s="3"/>
      <c r="T1943" s="3"/>
      <c r="U1943" s="4"/>
    </row>
    <row r="1944" spans="14:21" s="1" customFormat="1" x14ac:dyDescent="0.25">
      <c r="N1944" s="92"/>
      <c r="Q1944" s="3"/>
      <c r="R1944" s="3"/>
      <c r="S1944" s="3"/>
      <c r="T1944" s="3"/>
      <c r="U1944" s="4"/>
    </row>
    <row r="1945" spans="14:21" s="1" customFormat="1" x14ac:dyDescent="0.25">
      <c r="N1945" s="92"/>
      <c r="Q1945" s="3"/>
      <c r="R1945" s="3"/>
      <c r="S1945" s="3"/>
      <c r="T1945" s="3"/>
      <c r="U1945" s="4"/>
    </row>
    <row r="1946" spans="14:21" s="1" customFormat="1" x14ac:dyDescent="0.25">
      <c r="N1946" s="92"/>
      <c r="Q1946" s="3"/>
      <c r="R1946" s="3"/>
      <c r="S1946" s="3"/>
      <c r="T1946" s="3"/>
      <c r="U1946" s="4"/>
    </row>
    <row r="1947" spans="14:21" s="1" customFormat="1" x14ac:dyDescent="0.25">
      <c r="N1947" s="92"/>
      <c r="Q1947" s="3"/>
      <c r="R1947" s="3"/>
      <c r="S1947" s="3"/>
      <c r="T1947" s="3"/>
      <c r="U1947" s="4"/>
    </row>
    <row r="1948" spans="14:21" s="1" customFormat="1" x14ac:dyDescent="0.25">
      <c r="N1948" s="92"/>
      <c r="Q1948" s="3"/>
      <c r="R1948" s="3"/>
      <c r="S1948" s="3"/>
      <c r="T1948" s="3"/>
      <c r="U1948" s="4"/>
    </row>
    <row r="1949" spans="14:21" s="1" customFormat="1" x14ac:dyDescent="0.25">
      <c r="N1949" s="92"/>
      <c r="Q1949" s="3"/>
      <c r="R1949" s="3"/>
      <c r="S1949" s="3"/>
      <c r="T1949" s="3"/>
      <c r="U1949" s="4"/>
    </row>
    <row r="1950" spans="14:21" s="1" customFormat="1" x14ac:dyDescent="0.25">
      <c r="N1950" s="92"/>
      <c r="Q1950" s="3"/>
      <c r="R1950" s="3"/>
      <c r="S1950" s="3"/>
      <c r="T1950" s="3"/>
      <c r="U1950" s="4"/>
    </row>
    <row r="1951" spans="14:21" s="1" customFormat="1" x14ac:dyDescent="0.25">
      <c r="N1951" s="92"/>
      <c r="Q1951" s="3"/>
      <c r="R1951" s="3"/>
      <c r="S1951" s="3"/>
      <c r="T1951" s="3"/>
      <c r="U1951" s="4"/>
    </row>
    <row r="1952" spans="14:21" s="1" customFormat="1" x14ac:dyDescent="0.25">
      <c r="N1952" s="92"/>
      <c r="Q1952" s="3"/>
      <c r="R1952" s="3"/>
      <c r="S1952" s="3"/>
      <c r="T1952" s="3"/>
      <c r="U1952" s="4"/>
    </row>
    <row r="1953" spans="14:21" s="1" customFormat="1" x14ac:dyDescent="0.25">
      <c r="N1953" s="92"/>
      <c r="Q1953" s="3"/>
      <c r="R1953" s="3"/>
      <c r="S1953" s="3"/>
      <c r="T1953" s="3"/>
      <c r="U1953" s="4"/>
    </row>
    <row r="1954" spans="14:21" s="1" customFormat="1" x14ac:dyDescent="0.25">
      <c r="N1954" s="92"/>
      <c r="Q1954" s="3"/>
      <c r="R1954" s="3"/>
      <c r="S1954" s="3"/>
      <c r="T1954" s="3"/>
      <c r="U1954" s="4"/>
    </row>
    <row r="1955" spans="14:21" s="1" customFormat="1" x14ac:dyDescent="0.25">
      <c r="N1955" s="92"/>
      <c r="Q1955" s="3"/>
      <c r="R1955" s="3"/>
      <c r="S1955" s="3"/>
      <c r="T1955" s="3"/>
      <c r="U1955" s="4"/>
    </row>
    <row r="1956" spans="14:21" s="1" customFormat="1" x14ac:dyDescent="0.25">
      <c r="N1956" s="92"/>
      <c r="Q1956" s="3"/>
      <c r="R1956" s="3"/>
      <c r="S1956" s="3"/>
      <c r="T1956" s="3"/>
      <c r="U1956" s="4"/>
    </row>
    <row r="1957" spans="14:21" s="1" customFormat="1" x14ac:dyDescent="0.25">
      <c r="N1957" s="92"/>
      <c r="Q1957" s="3"/>
      <c r="R1957" s="3"/>
      <c r="S1957" s="3"/>
      <c r="T1957" s="3"/>
      <c r="U1957" s="4"/>
    </row>
    <row r="1958" spans="14:21" s="1" customFormat="1" x14ac:dyDescent="0.25">
      <c r="N1958" s="92"/>
      <c r="Q1958" s="3"/>
      <c r="R1958" s="3"/>
      <c r="S1958" s="3"/>
      <c r="T1958" s="3"/>
      <c r="U1958" s="4"/>
    </row>
    <row r="1959" spans="14:21" s="1" customFormat="1" x14ac:dyDescent="0.25">
      <c r="N1959" s="92"/>
      <c r="Q1959" s="3"/>
      <c r="R1959" s="3"/>
      <c r="S1959" s="3"/>
      <c r="T1959" s="3"/>
      <c r="U1959" s="4"/>
    </row>
    <row r="1960" spans="14:21" s="1" customFormat="1" x14ac:dyDescent="0.25">
      <c r="N1960" s="92"/>
      <c r="Q1960" s="3"/>
      <c r="R1960" s="3"/>
      <c r="S1960" s="3"/>
      <c r="T1960" s="3"/>
      <c r="U1960" s="4"/>
    </row>
    <row r="1961" spans="14:21" s="1" customFormat="1" x14ac:dyDescent="0.25">
      <c r="N1961" s="92"/>
      <c r="Q1961" s="3"/>
      <c r="R1961" s="3"/>
      <c r="S1961" s="3"/>
      <c r="T1961" s="3"/>
      <c r="U1961" s="4"/>
    </row>
    <row r="1962" spans="14:21" s="1" customFormat="1" x14ac:dyDescent="0.25">
      <c r="N1962" s="92"/>
      <c r="Q1962" s="3"/>
      <c r="R1962" s="3"/>
      <c r="S1962" s="3"/>
      <c r="T1962" s="3"/>
      <c r="U1962" s="4"/>
    </row>
    <row r="1963" spans="14:21" s="1" customFormat="1" x14ac:dyDescent="0.25">
      <c r="N1963" s="92"/>
      <c r="Q1963" s="3"/>
      <c r="R1963" s="3"/>
      <c r="S1963" s="3"/>
      <c r="T1963" s="3"/>
      <c r="U1963" s="4"/>
    </row>
    <row r="1964" spans="14:21" s="1" customFormat="1" x14ac:dyDescent="0.25">
      <c r="N1964" s="92"/>
      <c r="Q1964" s="3"/>
      <c r="R1964" s="3"/>
      <c r="S1964" s="3"/>
      <c r="T1964" s="3"/>
      <c r="U1964" s="4"/>
    </row>
    <row r="1965" spans="14:21" s="1" customFormat="1" x14ac:dyDescent="0.25">
      <c r="N1965" s="92"/>
      <c r="Q1965" s="3"/>
      <c r="R1965" s="3"/>
      <c r="S1965" s="3"/>
      <c r="T1965" s="3"/>
      <c r="U1965" s="4"/>
    </row>
    <row r="1966" spans="14:21" s="1" customFormat="1" x14ac:dyDescent="0.25">
      <c r="N1966" s="92"/>
      <c r="Q1966" s="3"/>
      <c r="R1966" s="3"/>
      <c r="S1966" s="3"/>
      <c r="T1966" s="3"/>
      <c r="U1966" s="4"/>
    </row>
    <row r="1967" spans="14:21" s="1" customFormat="1" x14ac:dyDescent="0.25">
      <c r="N1967" s="92"/>
      <c r="Q1967" s="3"/>
      <c r="R1967" s="3"/>
      <c r="S1967" s="3"/>
      <c r="T1967" s="3"/>
      <c r="U1967" s="4"/>
    </row>
    <row r="1968" spans="14:21" s="1" customFormat="1" x14ac:dyDescent="0.25">
      <c r="N1968" s="92"/>
      <c r="Q1968" s="3"/>
      <c r="R1968" s="3"/>
      <c r="S1968" s="3"/>
      <c r="T1968" s="3"/>
      <c r="U1968" s="4"/>
    </row>
    <row r="1969" spans="14:21" s="1" customFormat="1" x14ac:dyDescent="0.25">
      <c r="N1969" s="92"/>
      <c r="Q1969" s="3"/>
      <c r="R1969" s="3"/>
      <c r="S1969" s="3"/>
      <c r="T1969" s="3"/>
      <c r="U1969" s="4"/>
    </row>
    <row r="1970" spans="14:21" s="1" customFormat="1" x14ac:dyDescent="0.25">
      <c r="N1970" s="92"/>
      <c r="Q1970" s="3"/>
      <c r="R1970" s="3"/>
      <c r="S1970" s="3"/>
      <c r="T1970" s="3"/>
      <c r="U1970" s="4"/>
    </row>
    <row r="1971" spans="14:21" s="1" customFormat="1" x14ac:dyDescent="0.25">
      <c r="N1971" s="92"/>
      <c r="Q1971" s="3"/>
      <c r="R1971" s="3"/>
      <c r="S1971" s="3"/>
      <c r="T1971" s="3"/>
      <c r="U1971" s="4"/>
    </row>
    <row r="1972" spans="14:21" s="1" customFormat="1" x14ac:dyDescent="0.25">
      <c r="N1972" s="92"/>
      <c r="Q1972" s="3"/>
      <c r="R1972" s="3"/>
      <c r="S1972" s="3"/>
      <c r="T1972" s="3"/>
      <c r="U1972" s="4"/>
    </row>
    <row r="1973" spans="14:21" s="1" customFormat="1" x14ac:dyDescent="0.25">
      <c r="N1973" s="92"/>
      <c r="Q1973" s="3"/>
      <c r="R1973" s="3"/>
      <c r="S1973" s="3"/>
      <c r="T1973" s="3"/>
      <c r="U1973" s="4"/>
    </row>
    <row r="1974" spans="14:21" s="1" customFormat="1" x14ac:dyDescent="0.25">
      <c r="N1974" s="92"/>
      <c r="Q1974" s="3"/>
      <c r="R1974" s="3"/>
      <c r="S1974" s="3"/>
      <c r="T1974" s="3"/>
      <c r="U1974" s="4"/>
    </row>
    <row r="1975" spans="14:21" s="1" customFormat="1" x14ac:dyDescent="0.25">
      <c r="N1975" s="92"/>
      <c r="Q1975" s="3"/>
      <c r="R1975" s="3"/>
      <c r="S1975" s="3"/>
      <c r="T1975" s="3"/>
      <c r="U1975" s="4"/>
    </row>
    <row r="1976" spans="14:21" s="1" customFormat="1" x14ac:dyDescent="0.25">
      <c r="N1976" s="92"/>
      <c r="Q1976" s="3"/>
      <c r="R1976" s="3"/>
      <c r="S1976" s="3"/>
      <c r="T1976" s="3"/>
      <c r="U1976" s="4"/>
    </row>
    <row r="1977" spans="14:21" s="1" customFormat="1" x14ac:dyDescent="0.25">
      <c r="N1977" s="92"/>
      <c r="Q1977" s="3"/>
      <c r="R1977" s="3"/>
      <c r="S1977" s="3"/>
      <c r="T1977" s="3"/>
      <c r="U1977" s="4"/>
    </row>
    <row r="1978" spans="14:21" s="1" customFormat="1" x14ac:dyDescent="0.25">
      <c r="N1978" s="92"/>
      <c r="Q1978" s="3"/>
      <c r="R1978" s="3"/>
      <c r="S1978" s="3"/>
      <c r="T1978" s="3"/>
      <c r="U1978" s="4"/>
    </row>
    <row r="1979" spans="14:21" s="1" customFormat="1" x14ac:dyDescent="0.25">
      <c r="N1979" s="92"/>
      <c r="Q1979" s="3"/>
      <c r="R1979" s="3"/>
      <c r="S1979" s="3"/>
      <c r="T1979" s="3"/>
      <c r="U1979" s="4"/>
    </row>
    <row r="1980" spans="14:21" s="1" customFormat="1" x14ac:dyDescent="0.25">
      <c r="N1980" s="92"/>
      <c r="Q1980" s="3"/>
      <c r="R1980" s="3"/>
      <c r="S1980" s="3"/>
      <c r="T1980" s="3"/>
      <c r="U1980" s="4"/>
    </row>
    <row r="1981" spans="14:21" s="1" customFormat="1" x14ac:dyDescent="0.25">
      <c r="N1981" s="92"/>
      <c r="Q1981" s="3"/>
      <c r="R1981" s="3"/>
      <c r="S1981" s="3"/>
      <c r="T1981" s="3"/>
      <c r="U1981" s="4"/>
    </row>
    <row r="1982" spans="14:21" s="1" customFormat="1" x14ac:dyDescent="0.25">
      <c r="N1982" s="92"/>
      <c r="Q1982" s="3"/>
      <c r="R1982" s="3"/>
      <c r="S1982" s="3"/>
      <c r="T1982" s="3"/>
      <c r="U1982" s="4"/>
    </row>
    <row r="1983" spans="14:21" s="1" customFormat="1" x14ac:dyDescent="0.25">
      <c r="N1983" s="92"/>
      <c r="Q1983" s="3"/>
      <c r="R1983" s="3"/>
      <c r="S1983" s="3"/>
      <c r="T1983" s="3"/>
      <c r="U1983" s="4"/>
    </row>
    <row r="1984" spans="14:21" s="1" customFormat="1" x14ac:dyDescent="0.25">
      <c r="N1984" s="92"/>
      <c r="Q1984" s="3"/>
      <c r="R1984" s="3"/>
      <c r="S1984" s="3"/>
      <c r="T1984" s="3"/>
      <c r="U1984" s="4"/>
    </row>
    <row r="1985" spans="14:21" s="1" customFormat="1" x14ac:dyDescent="0.25">
      <c r="N1985" s="92"/>
      <c r="Q1985" s="3"/>
      <c r="R1985" s="3"/>
      <c r="S1985" s="3"/>
      <c r="T1985" s="3"/>
      <c r="U1985" s="4"/>
    </row>
    <row r="1986" spans="14:21" s="1" customFormat="1" x14ac:dyDescent="0.25">
      <c r="N1986" s="92"/>
      <c r="Q1986" s="3"/>
      <c r="R1986" s="3"/>
      <c r="S1986" s="3"/>
      <c r="T1986" s="3"/>
      <c r="U1986" s="4"/>
    </row>
    <row r="1987" spans="14:21" s="1" customFormat="1" x14ac:dyDescent="0.25">
      <c r="N1987" s="92"/>
      <c r="Q1987" s="3"/>
      <c r="R1987" s="3"/>
      <c r="S1987" s="3"/>
      <c r="T1987" s="3"/>
      <c r="U1987" s="4"/>
    </row>
    <row r="1988" spans="14:21" s="1" customFormat="1" x14ac:dyDescent="0.25">
      <c r="N1988" s="92"/>
      <c r="Q1988" s="3"/>
      <c r="R1988" s="3"/>
      <c r="S1988" s="3"/>
      <c r="T1988" s="3"/>
      <c r="U1988" s="4"/>
    </row>
    <row r="1989" spans="14:21" s="1" customFormat="1" x14ac:dyDescent="0.25">
      <c r="N1989" s="92"/>
      <c r="Q1989" s="3"/>
      <c r="R1989" s="3"/>
      <c r="S1989" s="3"/>
      <c r="T1989" s="3"/>
      <c r="U1989" s="4"/>
    </row>
    <row r="1990" spans="14:21" s="1" customFormat="1" x14ac:dyDescent="0.25">
      <c r="N1990" s="92"/>
      <c r="Q1990" s="3"/>
      <c r="R1990" s="3"/>
      <c r="S1990" s="3"/>
      <c r="T1990" s="3"/>
      <c r="U1990" s="4"/>
    </row>
    <row r="1991" spans="14:21" s="1" customFormat="1" x14ac:dyDescent="0.25">
      <c r="N1991" s="92"/>
      <c r="Q1991" s="3"/>
      <c r="R1991" s="3"/>
      <c r="S1991" s="3"/>
      <c r="T1991" s="3"/>
      <c r="U1991" s="4"/>
    </row>
    <row r="1992" spans="14:21" s="1" customFormat="1" x14ac:dyDescent="0.25">
      <c r="N1992" s="92"/>
      <c r="Q1992" s="3"/>
      <c r="R1992" s="3"/>
      <c r="S1992" s="3"/>
      <c r="T1992" s="3"/>
      <c r="U1992" s="4"/>
    </row>
    <row r="1993" spans="14:21" s="1" customFormat="1" x14ac:dyDescent="0.25">
      <c r="N1993" s="92"/>
      <c r="Q1993" s="3"/>
      <c r="R1993" s="3"/>
      <c r="S1993" s="3"/>
      <c r="T1993" s="3"/>
      <c r="U1993" s="4"/>
    </row>
    <row r="1994" spans="14:21" s="1" customFormat="1" x14ac:dyDescent="0.25">
      <c r="N1994" s="92"/>
      <c r="Q1994" s="3"/>
      <c r="R1994" s="3"/>
      <c r="S1994" s="3"/>
      <c r="T1994" s="3"/>
      <c r="U1994" s="4"/>
    </row>
    <row r="1995" spans="14:21" s="1" customFormat="1" x14ac:dyDescent="0.25">
      <c r="N1995" s="92"/>
      <c r="Q1995" s="3"/>
      <c r="R1995" s="3"/>
      <c r="S1995" s="3"/>
      <c r="T1995" s="3"/>
      <c r="U1995" s="4"/>
    </row>
    <row r="1996" spans="14:21" s="1" customFormat="1" x14ac:dyDescent="0.25">
      <c r="N1996" s="92"/>
      <c r="Q1996" s="3"/>
      <c r="R1996" s="3"/>
      <c r="S1996" s="3"/>
      <c r="T1996" s="3"/>
      <c r="U1996" s="4"/>
    </row>
    <row r="1997" spans="14:21" s="1" customFormat="1" x14ac:dyDescent="0.25">
      <c r="N1997" s="92"/>
      <c r="Q1997" s="3"/>
      <c r="R1997" s="3"/>
      <c r="S1997" s="3"/>
      <c r="T1997" s="3"/>
      <c r="U1997" s="4"/>
    </row>
    <row r="1998" spans="14:21" s="1" customFormat="1" x14ac:dyDescent="0.25">
      <c r="N1998" s="92"/>
      <c r="Q1998" s="3"/>
      <c r="R1998" s="3"/>
      <c r="S1998" s="3"/>
      <c r="T1998" s="3"/>
      <c r="U1998" s="4"/>
    </row>
    <row r="1999" spans="14:21" s="1" customFormat="1" x14ac:dyDescent="0.25">
      <c r="N1999" s="92"/>
      <c r="Q1999" s="3"/>
      <c r="R1999" s="3"/>
      <c r="S1999" s="3"/>
      <c r="T1999" s="3"/>
      <c r="U1999" s="4"/>
    </row>
    <row r="2000" spans="14:21" s="1" customFormat="1" x14ac:dyDescent="0.25">
      <c r="N2000" s="92"/>
      <c r="Q2000" s="3"/>
      <c r="R2000" s="3"/>
      <c r="S2000" s="3"/>
      <c r="T2000" s="3"/>
      <c r="U2000" s="4"/>
    </row>
    <row r="2001" spans="14:21" s="1" customFormat="1" x14ac:dyDescent="0.25">
      <c r="N2001" s="92"/>
      <c r="Q2001" s="3"/>
      <c r="R2001" s="3"/>
      <c r="S2001" s="3"/>
      <c r="T2001" s="3"/>
      <c r="U2001" s="4"/>
    </row>
    <row r="2002" spans="14:21" s="1" customFormat="1" x14ac:dyDescent="0.25">
      <c r="N2002" s="92"/>
      <c r="Q2002" s="3"/>
      <c r="R2002" s="3"/>
      <c r="S2002" s="3"/>
      <c r="T2002" s="3"/>
      <c r="U2002" s="4"/>
    </row>
    <row r="2003" spans="14:21" s="1" customFormat="1" x14ac:dyDescent="0.25">
      <c r="N2003" s="92"/>
      <c r="Q2003" s="3"/>
      <c r="R2003" s="3"/>
      <c r="S2003" s="3"/>
      <c r="T2003" s="3"/>
      <c r="U2003" s="4"/>
    </row>
    <row r="2004" spans="14:21" s="1" customFormat="1" x14ac:dyDescent="0.25">
      <c r="N2004" s="92"/>
      <c r="Q2004" s="3"/>
      <c r="R2004" s="3"/>
      <c r="S2004" s="3"/>
      <c r="T2004" s="3"/>
      <c r="U2004" s="4"/>
    </row>
    <row r="2005" spans="14:21" s="1" customFormat="1" x14ac:dyDescent="0.25">
      <c r="N2005" s="92"/>
      <c r="Q2005" s="3"/>
      <c r="R2005" s="3"/>
      <c r="S2005" s="3"/>
      <c r="T2005" s="3"/>
      <c r="U2005" s="4"/>
    </row>
    <row r="2006" spans="14:21" s="1" customFormat="1" x14ac:dyDescent="0.25">
      <c r="N2006" s="92"/>
      <c r="Q2006" s="3"/>
      <c r="R2006" s="3"/>
      <c r="S2006" s="3"/>
      <c r="T2006" s="3"/>
      <c r="U2006" s="4"/>
    </row>
    <row r="2007" spans="14:21" s="1" customFormat="1" x14ac:dyDescent="0.25">
      <c r="N2007" s="92"/>
      <c r="Q2007" s="3"/>
      <c r="R2007" s="3"/>
      <c r="S2007" s="3"/>
      <c r="T2007" s="3"/>
      <c r="U2007" s="4"/>
    </row>
    <row r="2008" spans="14:21" s="1" customFormat="1" x14ac:dyDescent="0.25">
      <c r="N2008" s="92"/>
      <c r="Q2008" s="3"/>
      <c r="R2008" s="3"/>
      <c r="S2008" s="3"/>
      <c r="T2008" s="3"/>
      <c r="U2008" s="4"/>
    </row>
    <row r="2009" spans="14:21" s="1" customFormat="1" x14ac:dyDescent="0.25">
      <c r="N2009" s="92"/>
      <c r="Q2009" s="3"/>
      <c r="R2009" s="3"/>
      <c r="S2009" s="3"/>
      <c r="T2009" s="3"/>
      <c r="U2009" s="4"/>
    </row>
    <row r="2010" spans="14:21" s="1" customFormat="1" x14ac:dyDescent="0.25">
      <c r="N2010" s="92"/>
      <c r="Q2010" s="3"/>
      <c r="R2010" s="3"/>
      <c r="S2010" s="3"/>
      <c r="T2010" s="3"/>
      <c r="U2010" s="4"/>
    </row>
    <row r="2011" spans="14:21" s="1" customFormat="1" x14ac:dyDescent="0.25">
      <c r="N2011" s="92"/>
      <c r="Q2011" s="3"/>
      <c r="R2011" s="3"/>
      <c r="S2011" s="3"/>
      <c r="T2011" s="3"/>
      <c r="U2011" s="4"/>
    </row>
    <row r="2012" spans="14:21" s="1" customFormat="1" x14ac:dyDescent="0.25">
      <c r="N2012" s="92"/>
      <c r="Q2012" s="3"/>
      <c r="R2012" s="3"/>
      <c r="S2012" s="3"/>
      <c r="T2012" s="3"/>
      <c r="U2012" s="4"/>
    </row>
    <row r="2013" spans="14:21" s="1" customFormat="1" x14ac:dyDescent="0.25">
      <c r="N2013" s="92"/>
      <c r="Q2013" s="3"/>
      <c r="R2013" s="3"/>
      <c r="S2013" s="3"/>
      <c r="T2013" s="3"/>
      <c r="U2013" s="4"/>
    </row>
    <row r="2014" spans="14:21" s="1" customFormat="1" x14ac:dyDescent="0.25">
      <c r="N2014" s="92"/>
      <c r="Q2014" s="3"/>
      <c r="R2014" s="3"/>
      <c r="S2014" s="3"/>
      <c r="T2014" s="3"/>
      <c r="U2014" s="4"/>
    </row>
    <row r="2015" spans="14:21" s="1" customFormat="1" x14ac:dyDescent="0.25">
      <c r="N2015" s="92"/>
      <c r="Q2015" s="3"/>
      <c r="R2015" s="3"/>
      <c r="S2015" s="3"/>
      <c r="T2015" s="3"/>
      <c r="U2015" s="4"/>
    </row>
    <row r="2016" spans="14:21" s="1" customFormat="1" x14ac:dyDescent="0.25">
      <c r="N2016" s="92"/>
      <c r="Q2016" s="3"/>
      <c r="R2016" s="3"/>
      <c r="S2016" s="3"/>
      <c r="T2016" s="3"/>
      <c r="U2016" s="4"/>
    </row>
    <row r="2017" spans="14:21" s="1" customFormat="1" x14ac:dyDescent="0.25">
      <c r="N2017" s="92"/>
      <c r="Q2017" s="3"/>
      <c r="R2017" s="3"/>
      <c r="S2017" s="3"/>
      <c r="T2017" s="3"/>
      <c r="U2017" s="4"/>
    </row>
    <row r="2018" spans="14:21" s="1" customFormat="1" x14ac:dyDescent="0.25">
      <c r="N2018" s="92"/>
      <c r="Q2018" s="3"/>
      <c r="R2018" s="3"/>
      <c r="S2018" s="3"/>
      <c r="T2018" s="3"/>
      <c r="U2018" s="4"/>
    </row>
    <row r="2019" spans="14:21" s="1" customFormat="1" x14ac:dyDescent="0.25">
      <c r="N2019" s="92"/>
      <c r="Q2019" s="3"/>
      <c r="R2019" s="3"/>
      <c r="S2019" s="3"/>
      <c r="T2019" s="3"/>
      <c r="U2019" s="4"/>
    </row>
    <row r="2020" spans="14:21" s="1" customFormat="1" x14ac:dyDescent="0.25">
      <c r="N2020" s="92"/>
      <c r="Q2020" s="3"/>
      <c r="R2020" s="3"/>
      <c r="S2020" s="3"/>
      <c r="T2020" s="3"/>
      <c r="U2020" s="4"/>
    </row>
    <row r="2021" spans="14:21" s="1" customFormat="1" x14ac:dyDescent="0.25">
      <c r="N2021" s="92"/>
      <c r="Q2021" s="3"/>
      <c r="R2021" s="3"/>
      <c r="S2021" s="3"/>
      <c r="T2021" s="3"/>
      <c r="U2021" s="4"/>
    </row>
    <row r="2022" spans="14:21" s="1" customFormat="1" x14ac:dyDescent="0.25">
      <c r="N2022" s="92"/>
      <c r="Q2022" s="3"/>
      <c r="R2022" s="3"/>
      <c r="S2022" s="3"/>
      <c r="T2022" s="3"/>
      <c r="U2022" s="4"/>
    </row>
    <row r="2023" spans="14:21" s="1" customFormat="1" x14ac:dyDescent="0.25">
      <c r="N2023" s="92"/>
      <c r="Q2023" s="3"/>
      <c r="R2023" s="3"/>
      <c r="S2023" s="3"/>
      <c r="T2023" s="3"/>
      <c r="U2023" s="4"/>
    </row>
    <row r="2024" spans="14:21" s="1" customFormat="1" x14ac:dyDescent="0.25">
      <c r="N2024" s="92"/>
      <c r="Q2024" s="3"/>
      <c r="R2024" s="3"/>
      <c r="S2024" s="3"/>
      <c r="T2024" s="3"/>
      <c r="U2024" s="4"/>
    </row>
    <row r="2025" spans="14:21" s="1" customFormat="1" x14ac:dyDescent="0.25">
      <c r="N2025" s="92"/>
      <c r="Q2025" s="3"/>
      <c r="R2025" s="3"/>
      <c r="S2025" s="3"/>
      <c r="T2025" s="3"/>
      <c r="U2025" s="4"/>
    </row>
    <row r="2026" spans="14:21" s="1" customFormat="1" x14ac:dyDescent="0.25">
      <c r="N2026" s="92"/>
      <c r="Q2026" s="3"/>
      <c r="R2026" s="3"/>
      <c r="S2026" s="3"/>
      <c r="T2026" s="3"/>
      <c r="U2026" s="4"/>
    </row>
    <row r="2027" spans="14:21" s="1" customFormat="1" x14ac:dyDescent="0.25">
      <c r="N2027" s="92"/>
      <c r="Q2027" s="3"/>
      <c r="R2027" s="3"/>
      <c r="S2027" s="3"/>
      <c r="T2027" s="3"/>
      <c r="U2027" s="4"/>
    </row>
    <row r="2028" spans="14:21" s="1" customFormat="1" x14ac:dyDescent="0.25">
      <c r="N2028" s="92"/>
      <c r="Q2028" s="3"/>
      <c r="R2028" s="3"/>
      <c r="S2028" s="3"/>
      <c r="T2028" s="3"/>
      <c r="U2028" s="4"/>
    </row>
    <row r="2029" spans="14:21" s="1" customFormat="1" x14ac:dyDescent="0.25">
      <c r="N2029" s="92"/>
      <c r="Q2029" s="3"/>
      <c r="R2029" s="3"/>
      <c r="S2029" s="3"/>
      <c r="T2029" s="3"/>
      <c r="U2029" s="4"/>
    </row>
    <row r="2030" spans="14:21" s="1" customFormat="1" x14ac:dyDescent="0.25">
      <c r="N2030" s="92"/>
      <c r="Q2030" s="3"/>
      <c r="R2030" s="3"/>
      <c r="S2030" s="3"/>
      <c r="T2030" s="3"/>
      <c r="U2030" s="4"/>
    </row>
    <row r="2031" spans="14:21" s="1" customFormat="1" x14ac:dyDescent="0.25">
      <c r="N2031" s="92"/>
      <c r="Q2031" s="3"/>
      <c r="R2031" s="3"/>
      <c r="S2031" s="3"/>
      <c r="T2031" s="3"/>
      <c r="U2031" s="4"/>
    </row>
    <row r="2032" spans="14:21" s="1" customFormat="1" x14ac:dyDescent="0.25">
      <c r="N2032" s="92"/>
      <c r="Q2032" s="3"/>
      <c r="R2032" s="3"/>
      <c r="S2032" s="3"/>
      <c r="T2032" s="3"/>
      <c r="U2032" s="4"/>
    </row>
    <row r="2033" spans="14:21" s="1" customFormat="1" x14ac:dyDescent="0.25">
      <c r="N2033" s="92"/>
      <c r="Q2033" s="3"/>
      <c r="R2033" s="3"/>
      <c r="S2033" s="3"/>
      <c r="T2033" s="3"/>
      <c r="U2033" s="4"/>
    </row>
    <row r="2034" spans="14:21" s="1" customFormat="1" x14ac:dyDescent="0.25">
      <c r="N2034" s="92"/>
      <c r="Q2034" s="3"/>
      <c r="R2034" s="3"/>
      <c r="S2034" s="3"/>
      <c r="T2034" s="3"/>
      <c r="U2034" s="4"/>
    </row>
    <row r="2035" spans="14:21" s="1" customFormat="1" x14ac:dyDescent="0.25">
      <c r="N2035" s="92"/>
      <c r="Q2035" s="3"/>
      <c r="R2035" s="3"/>
      <c r="S2035" s="3"/>
      <c r="T2035" s="3"/>
      <c r="U2035" s="4"/>
    </row>
    <row r="2036" spans="14:21" s="1" customFormat="1" x14ac:dyDescent="0.25">
      <c r="N2036" s="92"/>
      <c r="Q2036" s="3"/>
      <c r="R2036" s="3"/>
      <c r="S2036" s="3"/>
      <c r="T2036" s="3"/>
      <c r="U2036" s="4"/>
    </row>
    <row r="2037" spans="14:21" s="1" customFormat="1" x14ac:dyDescent="0.25">
      <c r="N2037" s="92"/>
      <c r="Q2037" s="3"/>
      <c r="R2037" s="3"/>
      <c r="S2037" s="3"/>
      <c r="T2037" s="3"/>
      <c r="U2037" s="4"/>
    </row>
    <row r="2038" spans="14:21" s="1" customFormat="1" x14ac:dyDescent="0.25">
      <c r="N2038" s="92"/>
      <c r="Q2038" s="3"/>
      <c r="R2038" s="3"/>
      <c r="S2038" s="3"/>
      <c r="T2038" s="3"/>
      <c r="U2038" s="4"/>
    </row>
    <row r="2039" spans="14:21" s="1" customFormat="1" x14ac:dyDescent="0.25">
      <c r="N2039" s="92"/>
      <c r="Q2039" s="3"/>
      <c r="R2039" s="3"/>
      <c r="S2039" s="3"/>
      <c r="T2039" s="3"/>
      <c r="U2039" s="4"/>
    </row>
    <row r="2040" spans="14:21" s="1" customFormat="1" x14ac:dyDescent="0.25">
      <c r="N2040" s="92"/>
      <c r="Q2040" s="3"/>
      <c r="R2040" s="3"/>
      <c r="S2040" s="3"/>
      <c r="T2040" s="3"/>
      <c r="U2040" s="4"/>
    </row>
    <row r="2041" spans="14:21" s="1" customFormat="1" x14ac:dyDescent="0.25">
      <c r="N2041" s="92"/>
      <c r="Q2041" s="3"/>
      <c r="R2041" s="3"/>
      <c r="S2041" s="3"/>
      <c r="T2041" s="3"/>
      <c r="U2041" s="4"/>
    </row>
    <row r="2042" spans="14:21" s="1" customFormat="1" x14ac:dyDescent="0.25">
      <c r="N2042" s="92"/>
      <c r="Q2042" s="3"/>
      <c r="R2042" s="3"/>
      <c r="S2042" s="3"/>
      <c r="T2042" s="3"/>
      <c r="U2042" s="4"/>
    </row>
    <row r="2043" spans="14:21" s="1" customFormat="1" x14ac:dyDescent="0.25">
      <c r="N2043" s="92"/>
      <c r="Q2043" s="3"/>
      <c r="R2043" s="3"/>
      <c r="S2043" s="3"/>
      <c r="T2043" s="3"/>
      <c r="U2043" s="4"/>
    </row>
    <row r="2044" spans="14:21" s="1" customFormat="1" x14ac:dyDescent="0.25">
      <c r="N2044" s="92"/>
      <c r="Q2044" s="3"/>
      <c r="R2044" s="3"/>
      <c r="S2044" s="3"/>
      <c r="T2044" s="3"/>
      <c r="U2044" s="4"/>
    </row>
    <row r="2045" spans="14:21" s="1" customFormat="1" x14ac:dyDescent="0.25">
      <c r="N2045" s="92"/>
      <c r="Q2045" s="3"/>
      <c r="R2045" s="3"/>
      <c r="S2045" s="3"/>
      <c r="T2045" s="3"/>
      <c r="U2045" s="4"/>
    </row>
    <row r="2046" spans="14:21" s="1" customFormat="1" x14ac:dyDescent="0.25">
      <c r="N2046" s="92"/>
      <c r="Q2046" s="3"/>
      <c r="R2046" s="3"/>
      <c r="S2046" s="3"/>
      <c r="T2046" s="3"/>
      <c r="U2046" s="4"/>
    </row>
    <row r="2047" spans="14:21" s="1" customFormat="1" x14ac:dyDescent="0.25">
      <c r="N2047" s="92"/>
      <c r="Q2047" s="3"/>
      <c r="R2047" s="3"/>
      <c r="S2047" s="3"/>
      <c r="T2047" s="3"/>
      <c r="U2047" s="4"/>
    </row>
    <row r="2048" spans="14:21" s="1" customFormat="1" x14ac:dyDescent="0.25">
      <c r="N2048" s="92"/>
      <c r="Q2048" s="3"/>
      <c r="R2048" s="3"/>
      <c r="S2048" s="3"/>
      <c r="T2048" s="3"/>
      <c r="U2048" s="4"/>
    </row>
    <row r="2049" spans="14:21" s="1" customFormat="1" x14ac:dyDescent="0.25">
      <c r="N2049" s="92"/>
      <c r="Q2049" s="3"/>
      <c r="R2049" s="3"/>
      <c r="S2049" s="3"/>
      <c r="T2049" s="3"/>
      <c r="U2049" s="4"/>
    </row>
    <row r="2050" spans="14:21" s="1" customFormat="1" x14ac:dyDescent="0.25">
      <c r="N2050" s="92"/>
      <c r="Q2050" s="3"/>
      <c r="R2050" s="3"/>
      <c r="S2050" s="3"/>
      <c r="T2050" s="3"/>
      <c r="U2050" s="4"/>
    </row>
    <row r="2051" spans="14:21" s="1" customFormat="1" x14ac:dyDescent="0.25">
      <c r="N2051" s="92"/>
      <c r="Q2051" s="3"/>
      <c r="R2051" s="3"/>
      <c r="S2051" s="3"/>
      <c r="T2051" s="3"/>
      <c r="U2051" s="4"/>
    </row>
    <row r="2052" spans="14:21" s="1" customFormat="1" x14ac:dyDescent="0.25">
      <c r="N2052" s="92"/>
      <c r="Q2052" s="3"/>
      <c r="R2052" s="3"/>
      <c r="S2052" s="3"/>
      <c r="T2052" s="3"/>
      <c r="U2052" s="4"/>
    </row>
    <row r="2053" spans="14:21" s="1" customFormat="1" x14ac:dyDescent="0.25">
      <c r="N2053" s="92"/>
      <c r="Q2053" s="3"/>
      <c r="R2053" s="3"/>
      <c r="S2053" s="3"/>
      <c r="T2053" s="3"/>
      <c r="U2053" s="4"/>
    </row>
    <row r="2054" spans="14:21" s="1" customFormat="1" x14ac:dyDescent="0.25">
      <c r="N2054" s="92"/>
      <c r="Q2054" s="3"/>
      <c r="R2054" s="3"/>
      <c r="S2054" s="3"/>
      <c r="T2054" s="3"/>
      <c r="U2054" s="4"/>
    </row>
    <row r="2055" spans="14:21" s="1" customFormat="1" x14ac:dyDescent="0.25">
      <c r="N2055" s="92"/>
      <c r="Q2055" s="3"/>
      <c r="R2055" s="3"/>
      <c r="S2055" s="3"/>
      <c r="T2055" s="3"/>
      <c r="U2055" s="4"/>
    </row>
    <row r="2056" spans="14:21" s="1" customFormat="1" x14ac:dyDescent="0.25">
      <c r="N2056" s="92"/>
      <c r="Q2056" s="3"/>
      <c r="R2056" s="3"/>
      <c r="S2056" s="3"/>
      <c r="T2056" s="3"/>
      <c r="U2056" s="4"/>
    </row>
    <row r="2057" spans="14:21" s="1" customFormat="1" x14ac:dyDescent="0.25">
      <c r="N2057" s="92"/>
      <c r="Q2057" s="3"/>
      <c r="R2057" s="3"/>
      <c r="S2057" s="3"/>
      <c r="T2057" s="3"/>
      <c r="U2057" s="4"/>
    </row>
    <row r="2058" spans="14:21" s="1" customFormat="1" x14ac:dyDescent="0.25">
      <c r="N2058" s="92"/>
      <c r="Q2058" s="3"/>
      <c r="R2058" s="3"/>
      <c r="S2058" s="3"/>
      <c r="T2058" s="3"/>
      <c r="U2058" s="4"/>
    </row>
    <row r="2059" spans="14:21" s="1" customFormat="1" x14ac:dyDescent="0.25">
      <c r="N2059" s="92"/>
      <c r="Q2059" s="3"/>
      <c r="R2059" s="3"/>
      <c r="S2059" s="3"/>
      <c r="T2059" s="3"/>
      <c r="U2059" s="4"/>
    </row>
    <row r="2060" spans="14:21" s="1" customFormat="1" x14ac:dyDescent="0.25">
      <c r="N2060" s="92"/>
      <c r="Q2060" s="3"/>
      <c r="R2060" s="3"/>
      <c r="S2060" s="3"/>
      <c r="T2060" s="3"/>
      <c r="U2060" s="4"/>
    </row>
    <row r="2061" spans="14:21" s="1" customFormat="1" x14ac:dyDescent="0.25">
      <c r="N2061" s="92"/>
      <c r="Q2061" s="3"/>
      <c r="R2061" s="3"/>
      <c r="S2061" s="3"/>
      <c r="T2061" s="3"/>
      <c r="U2061" s="4"/>
    </row>
    <row r="2062" spans="14:21" s="1" customFormat="1" x14ac:dyDescent="0.25">
      <c r="N2062" s="92"/>
      <c r="Q2062" s="3"/>
      <c r="R2062" s="3"/>
      <c r="S2062" s="3"/>
      <c r="T2062" s="3"/>
      <c r="U2062" s="4"/>
    </row>
    <row r="2063" spans="14:21" s="1" customFormat="1" x14ac:dyDescent="0.25">
      <c r="N2063" s="92"/>
      <c r="Q2063" s="3"/>
      <c r="R2063" s="3"/>
      <c r="S2063" s="3"/>
      <c r="T2063" s="3"/>
      <c r="U2063" s="4"/>
    </row>
    <row r="2064" spans="14:21" s="1" customFormat="1" x14ac:dyDescent="0.25">
      <c r="N2064" s="92"/>
      <c r="Q2064" s="3"/>
      <c r="R2064" s="3"/>
      <c r="S2064" s="3"/>
      <c r="T2064" s="3"/>
      <c r="U2064" s="4"/>
    </row>
    <row r="2065" spans="14:21" s="1" customFormat="1" x14ac:dyDescent="0.25">
      <c r="N2065" s="92"/>
      <c r="Q2065" s="3"/>
      <c r="R2065" s="3"/>
      <c r="S2065" s="3"/>
      <c r="T2065" s="3"/>
      <c r="U2065" s="4"/>
    </row>
    <row r="2066" spans="14:21" s="1" customFormat="1" x14ac:dyDescent="0.25">
      <c r="N2066" s="92"/>
      <c r="Q2066" s="3"/>
      <c r="R2066" s="3"/>
      <c r="S2066" s="3"/>
      <c r="T2066" s="3"/>
      <c r="U2066" s="4"/>
    </row>
    <row r="2067" spans="14:21" s="1" customFormat="1" x14ac:dyDescent="0.25">
      <c r="N2067" s="92"/>
      <c r="Q2067" s="3"/>
      <c r="R2067" s="3"/>
      <c r="S2067" s="3"/>
      <c r="T2067" s="3"/>
      <c r="U2067" s="4"/>
    </row>
    <row r="2068" spans="14:21" s="1" customFormat="1" x14ac:dyDescent="0.25">
      <c r="N2068" s="92"/>
      <c r="Q2068" s="3"/>
      <c r="R2068" s="3"/>
      <c r="S2068" s="3"/>
      <c r="T2068" s="3"/>
      <c r="U2068" s="4"/>
    </row>
    <row r="2069" spans="14:21" s="1" customFormat="1" x14ac:dyDescent="0.25">
      <c r="N2069" s="92"/>
      <c r="Q2069" s="3"/>
      <c r="R2069" s="3"/>
      <c r="S2069" s="3"/>
      <c r="T2069" s="3"/>
      <c r="U2069" s="4"/>
    </row>
    <row r="2070" spans="14:21" s="1" customFormat="1" x14ac:dyDescent="0.25">
      <c r="N2070" s="92"/>
      <c r="Q2070" s="3"/>
      <c r="R2070" s="3"/>
      <c r="S2070" s="3"/>
      <c r="T2070" s="3"/>
      <c r="U2070" s="4"/>
    </row>
    <row r="2071" spans="14:21" s="1" customFormat="1" x14ac:dyDescent="0.25">
      <c r="N2071" s="92"/>
      <c r="Q2071" s="3"/>
      <c r="R2071" s="3"/>
      <c r="S2071" s="3"/>
      <c r="T2071" s="3"/>
      <c r="U2071" s="4"/>
    </row>
    <row r="2072" spans="14:21" s="1" customFormat="1" x14ac:dyDescent="0.25">
      <c r="N2072" s="92"/>
      <c r="Q2072" s="3"/>
      <c r="R2072" s="3"/>
      <c r="S2072" s="3"/>
      <c r="T2072" s="3"/>
      <c r="U2072" s="4"/>
    </row>
    <row r="2073" spans="14:21" s="1" customFormat="1" x14ac:dyDescent="0.25">
      <c r="N2073" s="92"/>
      <c r="Q2073" s="3"/>
      <c r="R2073" s="3"/>
      <c r="S2073" s="3"/>
      <c r="T2073" s="3"/>
      <c r="U2073" s="4"/>
    </row>
    <row r="2074" spans="14:21" s="1" customFormat="1" x14ac:dyDescent="0.25">
      <c r="N2074" s="92"/>
      <c r="Q2074" s="3"/>
      <c r="R2074" s="3"/>
      <c r="S2074" s="3"/>
      <c r="T2074" s="3"/>
      <c r="U2074" s="4"/>
    </row>
    <row r="2075" spans="14:21" s="1" customFormat="1" x14ac:dyDescent="0.25">
      <c r="N2075" s="92"/>
      <c r="Q2075" s="3"/>
      <c r="R2075" s="3"/>
      <c r="S2075" s="3"/>
      <c r="T2075" s="3"/>
      <c r="U2075" s="4"/>
    </row>
    <row r="2076" spans="14:21" s="1" customFormat="1" x14ac:dyDescent="0.25">
      <c r="N2076" s="92"/>
      <c r="Q2076" s="3"/>
      <c r="R2076" s="3"/>
      <c r="S2076" s="3"/>
      <c r="T2076" s="3"/>
      <c r="U2076" s="4"/>
    </row>
    <row r="2077" spans="14:21" s="1" customFormat="1" x14ac:dyDescent="0.25">
      <c r="N2077" s="92"/>
      <c r="Q2077" s="3"/>
      <c r="R2077" s="3"/>
      <c r="S2077" s="3"/>
      <c r="T2077" s="3"/>
      <c r="U2077" s="4"/>
    </row>
    <row r="2078" spans="14:21" s="1" customFormat="1" x14ac:dyDescent="0.25">
      <c r="N2078" s="92"/>
      <c r="Q2078" s="3"/>
      <c r="R2078" s="3"/>
      <c r="S2078" s="3"/>
      <c r="T2078" s="3"/>
      <c r="U2078" s="4"/>
    </row>
    <row r="2079" spans="14:21" s="1" customFormat="1" x14ac:dyDescent="0.25">
      <c r="N2079" s="92"/>
      <c r="Q2079" s="3"/>
      <c r="R2079" s="3"/>
      <c r="S2079" s="3"/>
      <c r="T2079" s="3"/>
      <c r="U2079" s="4"/>
    </row>
    <row r="2080" spans="14:21" s="1" customFormat="1" x14ac:dyDescent="0.25">
      <c r="N2080" s="92"/>
      <c r="Q2080" s="3"/>
      <c r="R2080" s="3"/>
      <c r="S2080" s="3"/>
      <c r="T2080" s="3"/>
      <c r="U2080" s="4"/>
    </row>
    <row r="2081" spans="14:21" s="1" customFormat="1" x14ac:dyDescent="0.25">
      <c r="N2081" s="92"/>
      <c r="Q2081" s="3"/>
      <c r="R2081" s="3"/>
      <c r="S2081" s="3"/>
      <c r="T2081" s="3"/>
      <c r="U2081" s="4"/>
    </row>
    <row r="2082" spans="14:21" s="1" customFormat="1" x14ac:dyDescent="0.25">
      <c r="N2082" s="92"/>
      <c r="Q2082" s="3"/>
      <c r="R2082" s="3"/>
      <c r="S2082" s="3"/>
      <c r="T2082" s="3"/>
      <c r="U2082" s="4"/>
    </row>
    <row r="2083" spans="14:21" s="1" customFormat="1" x14ac:dyDescent="0.25">
      <c r="N2083" s="92"/>
      <c r="Q2083" s="3"/>
      <c r="R2083" s="3"/>
      <c r="S2083" s="3"/>
      <c r="T2083" s="3"/>
      <c r="U2083" s="4"/>
    </row>
    <row r="2084" spans="14:21" s="1" customFormat="1" x14ac:dyDescent="0.25">
      <c r="N2084" s="92"/>
      <c r="Q2084" s="3"/>
      <c r="R2084" s="3"/>
      <c r="S2084" s="3"/>
      <c r="T2084" s="3"/>
      <c r="U2084" s="4"/>
    </row>
    <row r="2085" spans="14:21" s="1" customFormat="1" x14ac:dyDescent="0.25">
      <c r="N2085" s="92"/>
      <c r="Q2085" s="3"/>
      <c r="R2085" s="3"/>
      <c r="S2085" s="3"/>
      <c r="T2085" s="3"/>
      <c r="U2085" s="4"/>
    </row>
    <row r="2086" spans="14:21" s="1" customFormat="1" x14ac:dyDescent="0.25">
      <c r="N2086" s="92"/>
      <c r="Q2086" s="3"/>
      <c r="R2086" s="3"/>
      <c r="S2086" s="3"/>
      <c r="T2086" s="3"/>
      <c r="U2086" s="4"/>
    </row>
    <row r="2087" spans="14:21" s="1" customFormat="1" x14ac:dyDescent="0.25">
      <c r="N2087" s="92"/>
      <c r="Q2087" s="3"/>
      <c r="R2087" s="3"/>
      <c r="S2087" s="3"/>
      <c r="T2087" s="3"/>
      <c r="U2087" s="4"/>
    </row>
    <row r="2088" spans="14:21" s="1" customFormat="1" x14ac:dyDescent="0.25">
      <c r="N2088" s="92"/>
      <c r="Q2088" s="3"/>
      <c r="R2088" s="3"/>
      <c r="S2088" s="3"/>
      <c r="T2088" s="3"/>
      <c r="U2088" s="4"/>
    </row>
    <row r="2089" spans="14:21" s="1" customFormat="1" x14ac:dyDescent="0.25">
      <c r="N2089" s="92"/>
      <c r="Q2089" s="3"/>
      <c r="R2089" s="3"/>
      <c r="S2089" s="3"/>
      <c r="T2089" s="3"/>
      <c r="U2089" s="4"/>
    </row>
    <row r="2090" spans="14:21" s="1" customFormat="1" x14ac:dyDescent="0.25">
      <c r="N2090" s="92"/>
      <c r="Q2090" s="3"/>
      <c r="R2090" s="3"/>
      <c r="S2090" s="3"/>
      <c r="T2090" s="3"/>
      <c r="U2090" s="4"/>
    </row>
    <row r="2091" spans="14:21" s="1" customFormat="1" x14ac:dyDescent="0.25">
      <c r="N2091" s="92"/>
      <c r="Q2091" s="3"/>
      <c r="R2091" s="3"/>
      <c r="S2091" s="3"/>
      <c r="T2091" s="3"/>
      <c r="U2091" s="4"/>
    </row>
    <row r="2092" spans="14:21" s="1" customFormat="1" x14ac:dyDescent="0.25">
      <c r="N2092" s="92"/>
      <c r="Q2092" s="3"/>
      <c r="R2092" s="3"/>
      <c r="S2092" s="3"/>
      <c r="T2092" s="3"/>
      <c r="U2092" s="4"/>
    </row>
    <row r="2093" spans="14:21" s="1" customFormat="1" x14ac:dyDescent="0.25">
      <c r="N2093" s="92"/>
      <c r="Q2093" s="3"/>
      <c r="R2093" s="3"/>
      <c r="S2093" s="3"/>
      <c r="T2093" s="3"/>
      <c r="U2093" s="4"/>
    </row>
    <row r="2094" spans="14:21" s="1" customFormat="1" x14ac:dyDescent="0.25">
      <c r="N2094" s="92"/>
      <c r="Q2094" s="3"/>
      <c r="R2094" s="3"/>
      <c r="S2094" s="3"/>
      <c r="T2094" s="3"/>
      <c r="U2094" s="4"/>
    </row>
    <row r="2095" spans="14:21" s="1" customFormat="1" x14ac:dyDescent="0.25">
      <c r="N2095" s="92"/>
      <c r="Q2095" s="3"/>
      <c r="R2095" s="3"/>
      <c r="S2095" s="3"/>
      <c r="T2095" s="3"/>
      <c r="U2095" s="4"/>
    </row>
    <row r="2096" spans="14:21" s="1" customFormat="1" x14ac:dyDescent="0.25">
      <c r="N2096" s="92"/>
      <c r="Q2096" s="3"/>
      <c r="R2096" s="3"/>
      <c r="S2096" s="3"/>
      <c r="T2096" s="3"/>
      <c r="U2096" s="4"/>
    </row>
    <row r="2097" spans="14:21" s="1" customFormat="1" x14ac:dyDescent="0.25">
      <c r="N2097" s="92"/>
      <c r="Q2097" s="3"/>
      <c r="R2097" s="3"/>
      <c r="S2097" s="3"/>
      <c r="T2097" s="3"/>
      <c r="U2097" s="4"/>
    </row>
    <row r="2098" spans="14:21" s="1" customFormat="1" x14ac:dyDescent="0.25">
      <c r="N2098" s="92"/>
      <c r="Q2098" s="3"/>
      <c r="R2098" s="3"/>
      <c r="S2098" s="3"/>
      <c r="T2098" s="3"/>
      <c r="U2098" s="4"/>
    </row>
    <row r="2099" spans="14:21" s="1" customFormat="1" x14ac:dyDescent="0.25">
      <c r="N2099" s="92"/>
      <c r="Q2099" s="3"/>
      <c r="R2099" s="3"/>
      <c r="S2099" s="3"/>
      <c r="T2099" s="3"/>
      <c r="U2099" s="4"/>
    </row>
    <row r="2100" spans="14:21" s="1" customFormat="1" x14ac:dyDescent="0.25">
      <c r="N2100" s="92"/>
      <c r="Q2100" s="3"/>
      <c r="R2100" s="3"/>
      <c r="S2100" s="3"/>
      <c r="T2100" s="3"/>
      <c r="U2100" s="4"/>
    </row>
    <row r="2101" spans="14:21" s="1" customFormat="1" x14ac:dyDescent="0.25">
      <c r="N2101" s="92"/>
      <c r="Q2101" s="3"/>
      <c r="R2101" s="3"/>
      <c r="S2101" s="3"/>
      <c r="T2101" s="3"/>
      <c r="U2101" s="4"/>
    </row>
    <row r="2102" spans="14:21" s="1" customFormat="1" x14ac:dyDescent="0.25">
      <c r="N2102" s="92"/>
      <c r="Q2102" s="3"/>
      <c r="R2102" s="3"/>
      <c r="S2102" s="3"/>
      <c r="T2102" s="3"/>
      <c r="U2102" s="4"/>
    </row>
    <row r="2103" spans="14:21" s="1" customFormat="1" x14ac:dyDescent="0.25">
      <c r="N2103" s="92"/>
      <c r="Q2103" s="3"/>
      <c r="R2103" s="3"/>
      <c r="S2103" s="3"/>
      <c r="T2103" s="3"/>
      <c r="U2103" s="4"/>
    </row>
    <row r="2104" spans="14:21" s="1" customFormat="1" x14ac:dyDescent="0.25">
      <c r="N2104" s="92"/>
      <c r="Q2104" s="3"/>
      <c r="R2104" s="3"/>
      <c r="S2104" s="3"/>
      <c r="T2104" s="3"/>
      <c r="U2104" s="4"/>
    </row>
    <row r="2105" spans="14:21" s="1" customFormat="1" x14ac:dyDescent="0.25">
      <c r="N2105" s="92"/>
      <c r="Q2105" s="3"/>
      <c r="R2105" s="3"/>
      <c r="S2105" s="3"/>
      <c r="T2105" s="3"/>
      <c r="U2105" s="4"/>
    </row>
    <row r="2106" spans="14:21" s="1" customFormat="1" x14ac:dyDescent="0.25">
      <c r="N2106" s="92"/>
      <c r="Q2106" s="3"/>
      <c r="R2106" s="3"/>
      <c r="S2106" s="3"/>
      <c r="T2106" s="3"/>
      <c r="U2106" s="4"/>
    </row>
    <row r="2107" spans="14:21" s="1" customFormat="1" x14ac:dyDescent="0.25">
      <c r="N2107" s="92"/>
      <c r="Q2107" s="3"/>
      <c r="R2107" s="3"/>
      <c r="S2107" s="3"/>
      <c r="T2107" s="3"/>
      <c r="U2107" s="4"/>
    </row>
    <row r="2108" spans="14:21" s="1" customFormat="1" x14ac:dyDescent="0.25">
      <c r="N2108" s="92"/>
      <c r="Q2108" s="3"/>
      <c r="R2108" s="3"/>
      <c r="S2108" s="3"/>
      <c r="T2108" s="3"/>
      <c r="U2108" s="4"/>
    </row>
    <row r="2109" spans="14:21" s="1" customFormat="1" x14ac:dyDescent="0.25">
      <c r="N2109" s="92"/>
      <c r="Q2109" s="3"/>
      <c r="R2109" s="3"/>
      <c r="S2109" s="3"/>
      <c r="T2109" s="3"/>
      <c r="U2109" s="4"/>
    </row>
    <row r="2110" spans="14:21" s="1" customFormat="1" x14ac:dyDescent="0.25">
      <c r="N2110" s="92"/>
      <c r="Q2110" s="3"/>
      <c r="R2110" s="3"/>
      <c r="S2110" s="3"/>
      <c r="T2110" s="3"/>
      <c r="U2110" s="4"/>
    </row>
    <row r="2111" spans="14:21" s="1" customFormat="1" x14ac:dyDescent="0.25">
      <c r="N2111" s="92"/>
      <c r="Q2111" s="3"/>
      <c r="R2111" s="3"/>
      <c r="S2111" s="3"/>
      <c r="T2111" s="3"/>
      <c r="U2111" s="4"/>
    </row>
    <row r="2112" spans="14:21" s="1" customFormat="1" x14ac:dyDescent="0.25">
      <c r="N2112" s="92"/>
      <c r="Q2112" s="3"/>
      <c r="R2112" s="3"/>
      <c r="S2112" s="3"/>
      <c r="T2112" s="3"/>
      <c r="U2112" s="4"/>
    </row>
    <row r="2113" spans="14:21" s="1" customFormat="1" x14ac:dyDescent="0.25">
      <c r="N2113" s="92"/>
      <c r="Q2113" s="3"/>
      <c r="R2113" s="3"/>
      <c r="S2113" s="3"/>
      <c r="T2113" s="3"/>
      <c r="U2113" s="4"/>
    </row>
    <row r="2114" spans="14:21" s="1" customFormat="1" x14ac:dyDescent="0.25">
      <c r="N2114" s="92"/>
      <c r="Q2114" s="3"/>
      <c r="R2114" s="3"/>
      <c r="S2114" s="3"/>
      <c r="T2114" s="3"/>
      <c r="U2114" s="4"/>
    </row>
    <row r="2115" spans="14:21" s="1" customFormat="1" x14ac:dyDescent="0.25">
      <c r="N2115" s="92"/>
      <c r="Q2115" s="3"/>
      <c r="R2115" s="3"/>
      <c r="S2115" s="3"/>
      <c r="T2115" s="3"/>
      <c r="U2115" s="4"/>
    </row>
    <row r="2116" spans="14:21" s="1" customFormat="1" x14ac:dyDescent="0.25">
      <c r="N2116" s="92"/>
      <c r="Q2116" s="3"/>
      <c r="R2116" s="3"/>
      <c r="S2116" s="3"/>
      <c r="T2116" s="3"/>
      <c r="U2116" s="4"/>
    </row>
    <row r="2117" spans="14:21" s="1" customFormat="1" x14ac:dyDescent="0.25">
      <c r="N2117" s="92"/>
      <c r="Q2117" s="3"/>
      <c r="R2117" s="3"/>
      <c r="S2117" s="3"/>
      <c r="T2117" s="3"/>
      <c r="U2117" s="4"/>
    </row>
    <row r="2118" spans="14:21" s="1" customFormat="1" x14ac:dyDescent="0.25">
      <c r="N2118" s="92"/>
      <c r="Q2118" s="3"/>
      <c r="R2118" s="3"/>
      <c r="S2118" s="3"/>
      <c r="T2118" s="3"/>
      <c r="U2118" s="4"/>
    </row>
    <row r="2119" spans="14:21" s="1" customFormat="1" x14ac:dyDescent="0.25">
      <c r="N2119" s="92"/>
      <c r="Q2119" s="3"/>
      <c r="R2119" s="3"/>
      <c r="S2119" s="3"/>
      <c r="T2119" s="3"/>
      <c r="U2119" s="4"/>
    </row>
    <row r="2120" spans="14:21" s="1" customFormat="1" x14ac:dyDescent="0.25">
      <c r="N2120" s="92"/>
      <c r="Q2120" s="3"/>
      <c r="R2120" s="3"/>
      <c r="S2120" s="3"/>
      <c r="T2120" s="3"/>
      <c r="U2120" s="4"/>
    </row>
    <row r="2121" spans="14:21" s="1" customFormat="1" x14ac:dyDescent="0.25">
      <c r="N2121" s="92"/>
      <c r="Q2121" s="3"/>
      <c r="R2121" s="3"/>
      <c r="S2121" s="3"/>
      <c r="T2121" s="3"/>
      <c r="U2121" s="4"/>
    </row>
    <row r="2122" spans="14:21" s="1" customFormat="1" x14ac:dyDescent="0.25">
      <c r="N2122" s="92"/>
      <c r="Q2122" s="3"/>
      <c r="R2122" s="3"/>
      <c r="S2122" s="3"/>
      <c r="T2122" s="3"/>
      <c r="U2122" s="4"/>
    </row>
    <row r="2123" spans="14:21" s="1" customFormat="1" x14ac:dyDescent="0.25">
      <c r="N2123" s="92"/>
      <c r="Q2123" s="3"/>
      <c r="R2123" s="3"/>
      <c r="S2123" s="3"/>
      <c r="T2123" s="3"/>
      <c r="U2123" s="4"/>
    </row>
    <row r="2124" spans="14:21" s="1" customFormat="1" x14ac:dyDescent="0.25">
      <c r="N2124" s="92"/>
      <c r="Q2124" s="3"/>
      <c r="R2124" s="3"/>
      <c r="S2124" s="3"/>
      <c r="T2124" s="3"/>
      <c r="U2124" s="4"/>
    </row>
    <row r="2125" spans="14:21" s="1" customFormat="1" x14ac:dyDescent="0.25">
      <c r="N2125" s="92"/>
      <c r="Q2125" s="3"/>
      <c r="R2125" s="3"/>
      <c r="S2125" s="3"/>
      <c r="T2125" s="3"/>
      <c r="U2125" s="4"/>
    </row>
    <row r="2126" spans="14:21" s="1" customFormat="1" x14ac:dyDescent="0.25">
      <c r="N2126" s="92"/>
      <c r="Q2126" s="3"/>
      <c r="R2126" s="3"/>
      <c r="S2126" s="3"/>
      <c r="T2126" s="3"/>
      <c r="U2126" s="4"/>
    </row>
    <row r="2127" spans="14:21" s="1" customFormat="1" x14ac:dyDescent="0.25">
      <c r="N2127" s="92"/>
      <c r="Q2127" s="3"/>
      <c r="R2127" s="3"/>
      <c r="S2127" s="3"/>
      <c r="T2127" s="3"/>
      <c r="U2127" s="4"/>
    </row>
    <row r="2128" spans="14:21" s="1" customFormat="1" x14ac:dyDescent="0.25">
      <c r="N2128" s="92"/>
      <c r="Q2128" s="3"/>
      <c r="R2128" s="3"/>
      <c r="S2128" s="3"/>
      <c r="T2128" s="3"/>
      <c r="U2128" s="4"/>
    </row>
    <row r="2129" spans="14:21" s="1" customFormat="1" x14ac:dyDescent="0.25">
      <c r="N2129" s="92"/>
      <c r="Q2129" s="3"/>
      <c r="R2129" s="3"/>
      <c r="S2129" s="3"/>
      <c r="T2129" s="3"/>
      <c r="U2129" s="4"/>
    </row>
    <row r="2130" spans="14:21" s="1" customFormat="1" x14ac:dyDescent="0.25">
      <c r="N2130" s="92"/>
      <c r="Q2130" s="3"/>
      <c r="R2130" s="3"/>
      <c r="S2130" s="3"/>
      <c r="T2130" s="3"/>
      <c r="U2130" s="4"/>
    </row>
    <row r="2131" spans="14:21" s="1" customFormat="1" x14ac:dyDescent="0.25">
      <c r="N2131" s="92"/>
      <c r="Q2131" s="3"/>
      <c r="R2131" s="3"/>
      <c r="S2131" s="3"/>
      <c r="T2131" s="3"/>
      <c r="U2131" s="4"/>
    </row>
    <row r="2132" spans="14:21" s="1" customFormat="1" x14ac:dyDescent="0.25">
      <c r="N2132" s="92"/>
      <c r="O2132" s="4"/>
      <c r="P2132" s="4"/>
      <c r="Q2132" s="3"/>
      <c r="R2132" s="3"/>
      <c r="S2132" s="3"/>
      <c r="T2132" s="3"/>
      <c r="U2132" s="4"/>
    </row>
    <row r="2133" spans="14:21" s="1" customFormat="1" x14ac:dyDescent="0.25">
      <c r="N2133" s="92"/>
      <c r="O2133" s="4"/>
      <c r="P2133" s="4"/>
      <c r="Q2133" s="3"/>
      <c r="R2133" s="3"/>
      <c r="S2133" s="3"/>
      <c r="T2133" s="3"/>
      <c r="U2133" s="4"/>
    </row>
  </sheetData>
  <mergeCells count="67">
    <mergeCell ref="N6:X6"/>
    <mergeCell ref="D9:D13"/>
    <mergeCell ref="E9:E12"/>
    <mergeCell ref="F9:F12"/>
    <mergeCell ref="G9:I10"/>
    <mergeCell ref="J9:J12"/>
    <mergeCell ref="K9:K12"/>
    <mergeCell ref="L9:L12"/>
    <mergeCell ref="M9:M12"/>
    <mergeCell ref="N9:N12"/>
    <mergeCell ref="G11:G12"/>
    <mergeCell ref="H11:H12"/>
    <mergeCell ref="I11:I12"/>
    <mergeCell ref="E13:T13"/>
    <mergeCell ref="O9:O12"/>
    <mergeCell ref="P9:P12"/>
    <mergeCell ref="Q9:Q12"/>
    <mergeCell ref="R9:R12"/>
    <mergeCell ref="S9:S12"/>
    <mergeCell ref="T9:T12"/>
    <mergeCell ref="R16:R23"/>
    <mergeCell ref="S16:S23"/>
    <mergeCell ref="T16:T23"/>
    <mergeCell ref="J14:J15"/>
    <mergeCell ref="K14:K15"/>
    <mergeCell ref="L14:L15"/>
    <mergeCell ref="M14:M15"/>
    <mergeCell ref="N14:N15"/>
    <mergeCell ref="O14:O15"/>
    <mergeCell ref="D24:O24"/>
    <mergeCell ref="Q24:T24"/>
    <mergeCell ref="F25:I25"/>
    <mergeCell ref="F26:I26"/>
    <mergeCell ref="J16:J23"/>
    <mergeCell ref="K16:K23"/>
    <mergeCell ref="L16:L23"/>
    <mergeCell ref="M16:M23"/>
    <mergeCell ref="N16:N23"/>
    <mergeCell ref="O16:O23"/>
    <mergeCell ref="P14:P37"/>
    <mergeCell ref="Q14:Q15"/>
    <mergeCell ref="R14:R15"/>
    <mergeCell ref="S14:S15"/>
    <mergeCell ref="T14:T15"/>
    <mergeCell ref="Q16:Q23"/>
    <mergeCell ref="D31:O31"/>
    <mergeCell ref="Q31:T31"/>
    <mergeCell ref="F32:I32"/>
    <mergeCell ref="F27:I27"/>
    <mergeCell ref="F28:I28"/>
    <mergeCell ref="F29:I29"/>
    <mergeCell ref="D42:J42"/>
    <mergeCell ref="D43:J43"/>
    <mergeCell ref="Q25:R25"/>
    <mergeCell ref="Q26:R26"/>
    <mergeCell ref="Q27:R27"/>
    <mergeCell ref="Q28:R28"/>
    <mergeCell ref="Q29:R29"/>
    <mergeCell ref="Q30:R30"/>
    <mergeCell ref="D35:O35"/>
    <mergeCell ref="G38:I38"/>
    <mergeCell ref="K38:L38"/>
    <mergeCell ref="D40:J40"/>
    <mergeCell ref="D33:O33"/>
    <mergeCell ref="Q33:T33"/>
    <mergeCell ref="F34:I34"/>
    <mergeCell ref="F30:I30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Turinio projektas 1dalis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Raminta Jurgaitytė</dc:creator>
  <cp:lastModifiedBy>Vitalija Ročė</cp:lastModifiedBy>
  <cp:lastPrinted>2023-05-03T08:37:58Z</cp:lastPrinted>
  <dcterms:created xsi:type="dcterms:W3CDTF">2013-08-27T12:05:42Z</dcterms:created>
  <dcterms:modified xsi:type="dcterms:W3CDTF">2024-06-07T08:50:44Z</dcterms:modified>
</cp:coreProperties>
</file>